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СПРОГРАММЫ\ГП Развитие автодорог 2015-2022\Приказ\Приказ итог 2022\"/>
    </mc:Choice>
  </mc:AlternateContent>
  <bookViews>
    <workbookView xWindow="0" yWindow="0" windowWidth="28800" windowHeight="108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Лист1!$A$5:$R$696</definedName>
    <definedName name="Z_2757CCB3_BA9B_4109_9664_2EE6C3E9D87D_.wvu.FilterData" localSheetId="0" hidden="1">Лист1!$A$5:$R$696</definedName>
    <definedName name="Z_4CC303C5_E211_4743_B260_A7EDBDEAE855_.wvu.Cols" localSheetId="0" hidden="1">Лист1!$A:$A,Лист1!$K:$L</definedName>
    <definedName name="Z_4CC303C5_E211_4743_B260_A7EDBDEAE855_.wvu.FilterData" localSheetId="0" hidden="1">Лист1!$A$5:$R$696</definedName>
    <definedName name="Z_4CC303C5_E211_4743_B260_A7EDBDEAE855_.wvu.PrintArea" localSheetId="0" hidden="1">Лист1!$B$2:$R$760</definedName>
    <definedName name="Z_4CC303C5_E211_4743_B260_A7EDBDEAE855_.wvu.PrintTitles" localSheetId="0" hidden="1">Лист1!$5:$7</definedName>
    <definedName name="Z_4CC303C5_E211_4743_B260_A7EDBDEAE855_.wvu.Rows" localSheetId="0" hidden="1">Лист1!$746:$756</definedName>
    <definedName name="Z_6E7B4D73_45B4_443E_9F62_DAC846F518D8_.wvu.FilterData" localSheetId="0" hidden="1">Лист1!$A$5:$R$696</definedName>
    <definedName name="Z_9ABD7BC3_09DF_423F_80BB_C20B7B2BD2EA_.wvu.FilterData" localSheetId="0" hidden="1">Лист1!$A$5:$R$696</definedName>
    <definedName name="Z_BE5839C4_C031_46DC_AC23_538F8B24DF13_.wvu.Cols" localSheetId="0" hidden="1">Лист1!$A:$A,Лист1!$K:$L</definedName>
    <definedName name="Z_BE5839C4_C031_46DC_AC23_538F8B24DF13_.wvu.FilterData" localSheetId="0" hidden="1">Лист1!$A$5:$R$696</definedName>
    <definedName name="Z_BE5839C4_C031_46DC_AC23_538F8B24DF13_.wvu.PrintArea" localSheetId="0" hidden="1">Лист1!$B$2:$R$760</definedName>
    <definedName name="Z_BE5839C4_C031_46DC_AC23_538F8B24DF13_.wvu.PrintTitles" localSheetId="0" hidden="1">Лист1!$5:$7</definedName>
    <definedName name="Z_BE5839C4_C031_46DC_AC23_538F8B24DF13_.wvu.Rows" localSheetId="0" hidden="1">Лист1!$746:$756</definedName>
    <definedName name="Z_C24E02A7_2E81_4675_A355_A0D6C903B7FD_.wvu.FilterData" localSheetId="0" hidden="1">Лист1!$A$5:$R$696</definedName>
    <definedName name="Z_E063E6BB_5A15_4DEC_9DB0_DF6EE53653AF_.wvu.FilterData" localSheetId="0" hidden="1">Лист1!$A$5:$R$696</definedName>
    <definedName name="_xlnm.Print_Titles" localSheetId="0">Лист1!$5:$7</definedName>
    <definedName name="_xlnm.Print_Area" localSheetId="0">Лист1!$B$1:$R$758</definedName>
  </definedNames>
  <calcPr calcId="162913"/>
  <customWorkbookViews>
    <customWorkbookView name="Македон Инесса Юрьевна - Личное представление" guid="{4CC303C5-E211-4743-B260-A7EDBDEAE855}" mergeInterval="0" personalView="1" maximized="1" windowWidth="1916" windowHeight="795" activeSheetId="1"/>
    <customWorkbookView name="Пушкарская Екатерина Юрьевна - Личное представление" guid="{BE5839C4-C031-46DC-AC23-538F8B24DF13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N76" i="1" l="1"/>
  <c r="H766" i="1" l="1"/>
  <c r="H777" i="1" l="1"/>
  <c r="H776" i="1"/>
  <c r="H772" i="1"/>
  <c r="H771" i="1"/>
  <c r="H767" i="1"/>
  <c r="P367" i="1"/>
  <c r="N125" i="1"/>
  <c r="P737" i="1" l="1"/>
  <c r="O737" i="1"/>
  <c r="N737" i="1"/>
  <c r="L737" i="1"/>
  <c r="K737" i="1"/>
  <c r="P732" i="1"/>
  <c r="O732" i="1"/>
  <c r="N732" i="1"/>
  <c r="I732" i="1" s="1"/>
  <c r="L732" i="1"/>
  <c r="K732" i="1"/>
  <c r="I737" i="1" l="1"/>
  <c r="P730" i="1"/>
  <c r="P727" i="1" s="1"/>
  <c r="N727" i="1"/>
  <c r="L727" i="1"/>
  <c r="K727" i="1"/>
  <c r="O725" i="1"/>
  <c r="O722" i="1" s="1"/>
  <c r="N722" i="1"/>
  <c r="L722" i="1"/>
  <c r="K722" i="1"/>
  <c r="P720" i="1"/>
  <c r="P717" i="1" s="1"/>
  <c r="N717" i="1"/>
  <c r="L717" i="1"/>
  <c r="K717" i="1"/>
  <c r="P715" i="1"/>
  <c r="P712" i="1" s="1"/>
  <c r="O715" i="1"/>
  <c r="O712" i="1" s="1"/>
  <c r="N712" i="1"/>
  <c r="L712" i="1"/>
  <c r="K712" i="1"/>
  <c r="I722" i="1" l="1"/>
  <c r="G722" i="1" s="1"/>
  <c r="I727" i="1"/>
  <c r="G727" i="1" s="1"/>
  <c r="I712" i="1"/>
  <c r="G712" i="1" s="1"/>
  <c r="I717" i="1"/>
  <c r="G717" i="1" s="1"/>
  <c r="P710" i="1"/>
  <c r="P707" i="1" s="1"/>
  <c r="O710" i="1"/>
  <c r="O707" i="1" s="1"/>
  <c r="N707" i="1"/>
  <c r="L707" i="1"/>
  <c r="K707" i="1"/>
  <c r="P705" i="1"/>
  <c r="O705" i="1"/>
  <c r="I707" i="1" l="1"/>
  <c r="G707" i="1" s="1"/>
  <c r="P702" i="1"/>
  <c r="O702" i="1"/>
  <c r="N702" i="1"/>
  <c r="I702" i="1" s="1"/>
  <c r="G702" i="1" s="1"/>
  <c r="L702" i="1"/>
  <c r="K702" i="1"/>
  <c r="N697" i="1"/>
  <c r="L697" i="1"/>
  <c r="K697" i="1"/>
  <c r="I697" i="1" l="1"/>
  <c r="G697" i="1" s="1"/>
  <c r="O645" i="1"/>
  <c r="O642" i="1" s="1"/>
  <c r="N642" i="1"/>
  <c r="P642" i="1"/>
  <c r="L642" i="1"/>
  <c r="K642" i="1"/>
  <c r="G642" i="1" l="1"/>
  <c r="I642" i="1" s="1"/>
  <c r="O640" i="1"/>
  <c r="O637" i="1" s="1"/>
  <c r="N640" i="1"/>
  <c r="N637" i="1" s="1"/>
  <c r="P637" i="1"/>
  <c r="L637" i="1"/>
  <c r="K637" i="1"/>
  <c r="G637" i="1" l="1"/>
  <c r="I637" i="1" s="1"/>
  <c r="P635" i="1"/>
  <c r="P632" i="1" s="1"/>
  <c r="O635" i="1"/>
  <c r="O632" i="1" s="1"/>
  <c r="N635" i="1"/>
  <c r="N632" i="1" s="1"/>
  <c r="L632" i="1"/>
  <c r="K632" i="1"/>
  <c r="I647" i="1"/>
  <c r="L647" i="1"/>
  <c r="N647" i="1"/>
  <c r="P630" i="1"/>
  <c r="P627" i="1" s="1"/>
  <c r="O630" i="1"/>
  <c r="O627" i="1" s="1"/>
  <c r="N630" i="1"/>
  <c r="N627" i="1" s="1"/>
  <c r="L627" i="1"/>
  <c r="K627" i="1"/>
  <c r="G627" i="1" l="1"/>
  <c r="I627" i="1" s="1"/>
  <c r="G632" i="1"/>
  <c r="I632" i="1" s="1"/>
  <c r="P625" i="1"/>
  <c r="P622" i="1" s="1"/>
  <c r="O625" i="1"/>
  <c r="O622" i="1" s="1"/>
  <c r="N625" i="1"/>
  <c r="N622" i="1" s="1"/>
  <c r="L622" i="1"/>
  <c r="K622" i="1"/>
  <c r="I622" i="1"/>
  <c r="O620" i="1"/>
  <c r="O617" i="1" s="1"/>
  <c r="P620" i="1"/>
  <c r="P617" i="1" s="1"/>
  <c r="I617" i="1"/>
  <c r="N620" i="1"/>
  <c r="N617" i="1" s="1"/>
  <c r="L617" i="1"/>
  <c r="K617" i="1"/>
  <c r="O537" i="1"/>
  <c r="G537" i="1"/>
  <c r="I537" i="1" s="1"/>
  <c r="N540" i="1"/>
  <c r="N537" i="1" s="1"/>
  <c r="L537" i="1"/>
  <c r="K537" i="1"/>
  <c r="G532" i="1"/>
  <c r="N545" i="1" l="1"/>
  <c r="N542" i="1"/>
  <c r="L542" i="1"/>
  <c r="K542" i="1"/>
  <c r="N535" i="1"/>
  <c r="N532" i="1"/>
  <c r="L532" i="1"/>
  <c r="K532" i="1"/>
  <c r="N550" i="1"/>
  <c r="P413" i="1" l="1"/>
  <c r="O413" i="1"/>
  <c r="O154" i="1" l="1"/>
  <c r="N154" i="1"/>
  <c r="I154" i="1" s="1"/>
  <c r="L154" i="1"/>
  <c r="K154" i="1"/>
  <c r="O144" i="1"/>
  <c r="P134" i="1"/>
  <c r="O387" i="1" l="1"/>
  <c r="N432" i="1"/>
  <c r="N357" i="1"/>
  <c r="N332" i="1"/>
  <c r="N307" i="1"/>
  <c r="N267" i="1"/>
  <c r="N402" i="1" l="1"/>
  <c r="N214" i="1"/>
  <c r="N164" i="1"/>
  <c r="N220" i="1"/>
  <c r="N382" i="1"/>
  <c r="N377" i="1"/>
  <c r="N257" i="1"/>
  <c r="N287" i="1" l="1"/>
  <c r="N397" i="1"/>
  <c r="O189" i="1"/>
  <c r="P189" i="1"/>
  <c r="N189" i="1"/>
  <c r="I652" i="1" l="1"/>
  <c r="I657" i="1"/>
  <c r="I662" i="1"/>
  <c r="I667" i="1"/>
  <c r="I672" i="1"/>
  <c r="I677" i="1"/>
  <c r="I577" i="1"/>
  <c r="I582" i="1"/>
  <c r="I507" i="1"/>
  <c r="I512" i="1"/>
  <c r="I517" i="1"/>
  <c r="I522" i="1"/>
  <c r="I417" i="1"/>
  <c r="I427" i="1"/>
  <c r="I432" i="1"/>
  <c r="I397" i="1"/>
  <c r="I402" i="1"/>
  <c r="I357" i="1"/>
  <c r="I362" i="1"/>
  <c r="I372" i="1"/>
  <c r="I377" i="1"/>
  <c r="I382" i="1"/>
  <c r="I387" i="1"/>
  <c r="I164" i="1"/>
  <c r="I79" i="1"/>
  <c r="I84" i="1"/>
  <c r="I89" i="1"/>
  <c r="I94" i="1"/>
  <c r="I109" i="1"/>
  <c r="I59" i="1"/>
  <c r="I69" i="1"/>
  <c r="I282" i="1"/>
  <c r="I287" i="1"/>
  <c r="I297" i="1"/>
  <c r="I307" i="1"/>
  <c r="I317" i="1"/>
  <c r="I252" i="1"/>
  <c r="I257" i="1"/>
  <c r="I267" i="1"/>
  <c r="I189" i="1"/>
  <c r="P502" i="1" l="1"/>
  <c r="Q502" i="1"/>
  <c r="O492" i="1" l="1"/>
  <c r="P492" i="1"/>
  <c r="P412" i="1"/>
  <c r="N392" i="1"/>
  <c r="I392" i="1" s="1"/>
  <c r="O367" i="1"/>
  <c r="O352" i="1"/>
  <c r="P352" i="1"/>
  <c r="N347" i="1"/>
  <c r="L347" i="1"/>
  <c r="K347" i="1"/>
  <c r="I347" i="1" l="1"/>
  <c r="G347" i="1" s="1"/>
  <c r="N292" i="1"/>
  <c r="I292" i="1" s="1"/>
  <c r="O232" i="1"/>
  <c r="N226" i="1"/>
  <c r="P194" i="1"/>
  <c r="O169" i="1"/>
  <c r="N49" i="1" l="1"/>
  <c r="I49" i="1" s="1"/>
  <c r="P44" i="1"/>
  <c r="N272" i="1" l="1"/>
  <c r="I272" i="1" s="1"/>
  <c r="O149" i="1" l="1"/>
  <c r="N149" i="1"/>
  <c r="L149" i="1"/>
  <c r="K149" i="1"/>
  <c r="K159" i="1"/>
  <c r="L159" i="1"/>
  <c r="N159" i="1"/>
  <c r="O159" i="1"/>
  <c r="L164" i="1"/>
  <c r="K164" i="1"/>
  <c r="I149" i="1" l="1"/>
  <c r="I159" i="1"/>
  <c r="H677" i="1"/>
  <c r="N612" i="1" l="1"/>
  <c r="I612" i="1" s="1"/>
  <c r="N587" i="1"/>
  <c r="I587" i="1" s="1"/>
  <c r="K587" i="1"/>
  <c r="O557" i="1"/>
  <c r="N547" i="1"/>
  <c r="K552" i="1"/>
  <c r="N552" i="1"/>
  <c r="O552" i="1"/>
  <c r="K557" i="1"/>
  <c r="N557" i="1"/>
  <c r="K562" i="1"/>
  <c r="N562" i="1"/>
  <c r="I562" i="1" s="1"/>
  <c r="K567" i="1"/>
  <c r="N567" i="1"/>
  <c r="I567" i="1" s="1"/>
  <c r="K572" i="1"/>
  <c r="N572" i="1"/>
  <c r="I572" i="1" s="1"/>
  <c r="O572" i="1"/>
  <c r="K577" i="1"/>
  <c r="K582" i="1"/>
  <c r="K592" i="1"/>
  <c r="N592" i="1"/>
  <c r="I592" i="1" s="1"/>
  <c r="K597" i="1"/>
  <c r="N597" i="1"/>
  <c r="I597" i="1" s="1"/>
  <c r="K602" i="1"/>
  <c r="N602" i="1"/>
  <c r="I602" i="1" s="1"/>
  <c r="K607" i="1"/>
  <c r="N607" i="1"/>
  <c r="I607" i="1" s="1"/>
  <c r="K652" i="1"/>
  <c r="K657" i="1"/>
  <c r="G657" i="1"/>
  <c r="K662" i="1"/>
  <c r="K667" i="1"/>
  <c r="K672" i="1"/>
  <c r="K677" i="1"/>
  <c r="L677" i="1"/>
  <c r="K682" i="1"/>
  <c r="L682" i="1"/>
  <c r="N682" i="1"/>
  <c r="I682" i="1" s="1"/>
  <c r="K687" i="1"/>
  <c r="L687" i="1"/>
  <c r="N687" i="1"/>
  <c r="I687" i="1" s="1"/>
  <c r="K692" i="1"/>
  <c r="N692" i="1"/>
  <c r="I692" i="1" s="1"/>
  <c r="I557" i="1" l="1"/>
  <c r="I552" i="1"/>
  <c r="N492" i="1"/>
  <c r="I492" i="1" s="1"/>
  <c r="L492" i="1"/>
  <c r="N487" i="1"/>
  <c r="I487" i="1" s="1"/>
  <c r="L487" i="1"/>
  <c r="L497" i="1"/>
  <c r="N497" i="1"/>
  <c r="I497" i="1" s="1"/>
  <c r="G492" i="1" l="1"/>
  <c r="G487" i="1"/>
  <c r="G497" i="1"/>
  <c r="N482" i="1"/>
  <c r="I482" i="1" s="1"/>
  <c r="L482" i="1"/>
  <c r="G482" i="1" l="1"/>
  <c r="L220" i="1"/>
  <c r="K220" i="1"/>
  <c r="I220" i="1" l="1"/>
  <c r="G220" i="1" s="1"/>
  <c r="L214" i="1"/>
  <c r="K214" i="1"/>
  <c r="N144" i="1"/>
  <c r="I144" i="1" s="1"/>
  <c r="L144" i="1"/>
  <c r="K144" i="1"/>
  <c r="I214" i="1" l="1"/>
  <c r="G214" i="1" s="1"/>
  <c r="N169" i="1"/>
  <c r="I169" i="1" s="1"/>
  <c r="O139" i="1"/>
  <c r="N139" i="1"/>
  <c r="I139" i="1" s="1"/>
  <c r="L139" i="1"/>
  <c r="K139" i="1"/>
  <c r="M14" i="1"/>
  <c r="O134" i="1"/>
  <c r="N134" i="1"/>
  <c r="L134" i="1"/>
  <c r="K134" i="1"/>
  <c r="I134" i="1" l="1"/>
  <c r="K547" i="1"/>
  <c r="L547" i="1"/>
  <c r="N502" i="1" l="1"/>
  <c r="O502" i="1"/>
  <c r="I502" i="1" l="1"/>
  <c r="N442" i="1"/>
  <c r="I442" i="1" s="1"/>
  <c r="L442" i="1"/>
  <c r="K442" i="1"/>
  <c r="N242" i="1"/>
  <c r="L242" i="1"/>
  <c r="O412" i="1"/>
  <c r="I242" i="1" l="1"/>
  <c r="O407" i="1" l="1"/>
  <c r="O124" i="1" l="1"/>
  <c r="N124" i="1"/>
  <c r="I124" i="1" s="1"/>
  <c r="L124" i="1"/>
  <c r="K124" i="1"/>
  <c r="K129" i="1"/>
  <c r="L129" i="1"/>
  <c r="N129" i="1"/>
  <c r="O129" i="1"/>
  <c r="I129" i="1" l="1"/>
  <c r="G124" i="1"/>
  <c r="N174" i="1"/>
  <c r="O174" i="1"/>
  <c r="O179" i="1"/>
  <c r="N179" i="1"/>
  <c r="I179" i="1" s="1"/>
  <c r="N184" i="1"/>
  <c r="I184" i="1" s="1"/>
  <c r="N194" i="1"/>
  <c r="I194" i="1" s="1"/>
  <c r="O194" i="1"/>
  <c r="N199" i="1"/>
  <c r="I199" i="1" s="1"/>
  <c r="N204" i="1"/>
  <c r="O204" i="1"/>
  <c r="N477" i="1"/>
  <c r="I477" i="1" s="1"/>
  <c r="I204" i="1" l="1"/>
  <c r="I174" i="1"/>
  <c r="G204" i="1"/>
  <c r="G184" i="1"/>
  <c r="G199" i="1"/>
  <c r="G194" i="1"/>
  <c r="N527" i="1"/>
  <c r="I527" i="1" s="1"/>
  <c r="O119" i="1" l="1"/>
  <c r="I119" i="1" s="1"/>
  <c r="L119" i="1"/>
  <c r="K119" i="1"/>
  <c r="N114" i="1"/>
  <c r="I114" i="1" s="1"/>
  <c r="K114" i="1"/>
  <c r="N232" i="1"/>
  <c r="I232" i="1" s="1"/>
  <c r="L232" i="1"/>
  <c r="K232" i="1"/>
  <c r="N209" i="1"/>
  <c r="L209" i="1"/>
  <c r="K209" i="1"/>
  <c r="I209" i="1" l="1"/>
  <c r="G209" i="1" s="1"/>
  <c r="G114" i="1"/>
  <c r="I24" i="1" l="1"/>
  <c r="O327" i="1" l="1"/>
  <c r="O99" i="1"/>
  <c r="O44" i="1"/>
  <c r="O74" i="1" l="1"/>
  <c r="O54" i="1" l="1"/>
  <c r="I54" i="1" s="1"/>
  <c r="O312" i="1"/>
  <c r="N412" i="1"/>
  <c r="I412" i="1" s="1"/>
  <c r="I29" i="1" l="1"/>
  <c r="L477" i="1" l="1"/>
  <c r="G477" i="1" s="1"/>
  <c r="N462" i="1" l="1"/>
  <c r="I462" i="1" s="1"/>
  <c r="L462" i="1"/>
  <c r="K462" i="1"/>
  <c r="N467" i="1"/>
  <c r="I467" i="1" s="1"/>
  <c r="L467" i="1"/>
  <c r="K467" i="1"/>
  <c r="N457" i="1"/>
  <c r="I457" i="1" s="1"/>
  <c r="L457" i="1"/>
  <c r="K457" i="1"/>
  <c r="N472" i="1"/>
  <c r="I472" i="1" s="1"/>
  <c r="N367" i="1"/>
  <c r="I367" i="1" s="1"/>
  <c r="N452" i="1"/>
  <c r="I452" i="1" s="1"/>
  <c r="N437" i="1"/>
  <c r="I437" i="1" s="1"/>
  <c r="N277" i="1"/>
  <c r="I277" i="1" s="1"/>
  <c r="L502" i="1" l="1"/>
  <c r="N422" i="1" l="1"/>
  <c r="I422" i="1" s="1"/>
  <c r="N342" i="1"/>
  <c r="N327" i="1"/>
  <c r="N312" i="1"/>
  <c r="I312" i="1" s="1"/>
  <c r="L432" i="1"/>
  <c r="K432" i="1"/>
  <c r="L282" i="1"/>
  <c r="N44" i="1"/>
  <c r="I44" i="1" s="1"/>
  <c r="G44" i="1" l="1"/>
  <c r="L312" i="1" l="1"/>
  <c r="L287" i="1"/>
  <c r="N247" i="1"/>
  <c r="I247" i="1" s="1"/>
  <c r="N99" i="1"/>
  <c r="I99" i="1" s="1"/>
  <c r="N104" i="1"/>
  <c r="I104" i="1" s="1"/>
  <c r="N64" i="1" l="1"/>
  <c r="I64" i="1" s="1"/>
  <c r="J751" i="1" l="1"/>
  <c r="J750" i="1"/>
  <c r="J749" i="1"/>
  <c r="H751" i="1"/>
  <c r="H750" i="1"/>
  <c r="H749" i="1"/>
  <c r="N407" i="1" l="1"/>
  <c r="I407" i="1" s="1"/>
  <c r="N447" i="1"/>
  <c r="I447" i="1" s="1"/>
  <c r="L437" i="1"/>
  <c r="K437" i="1"/>
  <c r="L392" i="1"/>
  <c r="N352" i="1"/>
  <c r="I352" i="1" s="1"/>
  <c r="L342" i="1"/>
  <c r="I342" i="1" s="1"/>
  <c r="L422" i="1"/>
  <c r="K422" i="1"/>
  <c r="L417" i="1"/>
  <c r="K417" i="1"/>
  <c r="N74" i="1"/>
  <c r="I74" i="1" s="1"/>
  <c r="N337" i="1"/>
  <c r="L337" i="1"/>
  <c r="L322" i="1"/>
  <c r="G104" i="1"/>
  <c r="N302" i="1"/>
  <c r="I302" i="1" s="1"/>
  <c r="L412" i="1"/>
  <c r="K412" i="1"/>
  <c r="L407" i="1"/>
  <c r="K407" i="1"/>
  <c r="K226" i="1"/>
  <c r="L226" i="1"/>
  <c r="L237" i="1"/>
  <c r="L247" i="1"/>
  <c r="K252" i="1"/>
  <c r="L252" i="1"/>
  <c r="K257" i="1"/>
  <c r="L257" i="1"/>
  <c r="K262" i="1"/>
  <c r="L262" i="1"/>
  <c r="N262" i="1"/>
  <c r="I262" i="1" s="1"/>
  <c r="L267" i="1"/>
  <c r="K272" i="1"/>
  <c r="L272" i="1"/>
  <c r="K287" i="1"/>
  <c r="K292" i="1"/>
  <c r="L292" i="1"/>
  <c r="L297" i="1"/>
  <c r="L302" i="1"/>
  <c r="L307" i="1"/>
  <c r="L317" i="1"/>
  <c r="N322" i="1"/>
  <c r="O322" i="1"/>
  <c r="K327" i="1"/>
  <c r="L327" i="1"/>
  <c r="I327" i="1"/>
  <c r="L332" i="1"/>
  <c r="K337" i="1"/>
  <c r="K342" i="1"/>
  <c r="K352" i="1"/>
  <c r="L352" i="1"/>
  <c r="K357" i="1"/>
  <c r="L357" i="1"/>
  <c r="K362" i="1"/>
  <c r="L362" i="1"/>
  <c r="K367" i="1"/>
  <c r="L367" i="1"/>
  <c r="K372" i="1"/>
  <c r="L372" i="1"/>
  <c r="K377" i="1"/>
  <c r="L377" i="1"/>
  <c r="K382" i="1"/>
  <c r="L382" i="1"/>
  <c r="K392" i="1"/>
  <c r="K397" i="1"/>
  <c r="L397" i="1"/>
  <c r="G397" i="1"/>
  <c r="K402" i="1"/>
  <c r="L402" i="1"/>
  <c r="K452" i="1"/>
  <c r="L452" i="1"/>
  <c r="K472" i="1"/>
  <c r="L472" i="1"/>
  <c r="I226" i="1" l="1"/>
  <c r="G226" i="1" s="1"/>
  <c r="G412" i="1"/>
  <c r="G352" i="1"/>
  <c r="G317" i="1"/>
  <c r="G262" i="1"/>
  <c r="I337" i="1"/>
  <c r="I332" i="1"/>
  <c r="G312" i="1"/>
  <c r="G382" i="1"/>
  <c r="I237" i="1"/>
  <c r="G377" i="1"/>
  <c r="G402" i="1"/>
  <c r="G257" i="1"/>
  <c r="G362" i="1"/>
  <c r="G332" i="1"/>
  <c r="G267" i="1"/>
  <c r="G307" i="1"/>
  <c r="P322" i="1"/>
  <c r="I322" i="1" s="1"/>
  <c r="L109" i="1" l="1"/>
  <c r="K109" i="1"/>
  <c r="G109" i="1" l="1"/>
  <c r="T360" i="1"/>
  <c r="L447" i="1"/>
  <c r="T165" i="1" s="1"/>
  <c r="K447" i="1"/>
  <c r="T240" i="1" l="1"/>
  <c r="L14" i="1" l="1"/>
  <c r="K99" i="1" l="1"/>
  <c r="G512" i="1" l="1"/>
  <c r="G507" i="1"/>
  <c r="L512" i="1"/>
  <c r="K512" i="1"/>
  <c r="L507" i="1"/>
  <c r="K507" i="1"/>
  <c r="L19" i="1" l="1"/>
  <c r="G19" i="1" s="1"/>
  <c r="K517" i="1" l="1"/>
  <c r="L517" i="1"/>
  <c r="K522" i="1"/>
  <c r="L522" i="1"/>
  <c r="G54" i="1"/>
  <c r="K14" i="1"/>
  <c r="K19" i="1"/>
  <c r="K24" i="1"/>
  <c r="L24" i="1"/>
  <c r="L39" i="1"/>
  <c r="N39" i="1"/>
  <c r="O39" i="1"/>
  <c r="T362" i="1" s="1"/>
  <c r="P39" i="1"/>
  <c r="K49" i="1"/>
  <c r="L49" i="1"/>
  <c r="K59" i="1"/>
  <c r="L59" i="1"/>
  <c r="K64" i="1"/>
  <c r="L64" i="1"/>
  <c r="G64" i="1" s="1"/>
  <c r="K69" i="1"/>
  <c r="L69" i="1"/>
  <c r="G69" i="1" s="1"/>
  <c r="L74" i="1"/>
  <c r="K74" i="1"/>
  <c r="K89" i="1"/>
  <c r="L89" i="1"/>
  <c r="L99" i="1"/>
  <c r="G99" i="1" s="1"/>
  <c r="K104" i="1"/>
  <c r="T361" i="1" l="1"/>
  <c r="I39" i="1"/>
  <c r="G39" i="1" s="1"/>
  <c r="G517" i="1"/>
  <c r="G24" i="1"/>
  <c r="G59" i="1"/>
  <c r="K39" i="1"/>
  <c r="G89" i="1"/>
  <c r="T6" i="1" l="1"/>
  <c r="T364" i="1" s="1"/>
  <c r="G49" i="1"/>
  <c r="K527" i="1"/>
  <c r="L527" i="1"/>
  <c r="K8" i="1" l="1"/>
</calcChain>
</file>

<file path=xl/comments1.xml><?xml version="1.0" encoding="utf-8"?>
<comments xmlns="http://schemas.openxmlformats.org/spreadsheetml/2006/main">
  <authors>
    <author>Половодова Марта Витальевна</author>
  </authors>
  <commentList>
    <comment ref="C49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Половодова Марта Витальевна:</t>
        </r>
        <r>
          <rPr>
            <sz val="9"/>
            <color indexed="81"/>
            <rFont val="Tahoma"/>
            <family val="2"/>
            <charset val="204"/>
          </rPr>
          <t xml:space="preserve">
Тогучинский район</t>
        </r>
      </text>
    </comment>
  </commentList>
</comments>
</file>

<file path=xl/sharedStrings.xml><?xml version="1.0" encoding="utf-8"?>
<sst xmlns="http://schemas.openxmlformats.org/spreadsheetml/2006/main" count="1435" uniqueCount="302">
  <si>
    <t>годы проведения работ</t>
  </si>
  <si>
    <t>плановый период ввода объекта в эксплуатацию</t>
  </si>
  <si>
    <t>Наличие проектной документации</t>
  </si>
  <si>
    <t>Источники финансирования</t>
  </si>
  <si>
    <t>объемы финансирования (тыс. руб.)</t>
  </si>
  <si>
    <t>Главные распорядители бюджетных средств, застройщик (заказчик-застройщик)</t>
  </si>
  <si>
    <t>на 2019 год</t>
  </si>
  <si>
    <t>на 2020 год</t>
  </si>
  <si>
    <t>Сумма затрат в том числе:</t>
  </si>
  <si>
    <t>областной бюджет</t>
  </si>
  <si>
    <t>Федеральный бюджет</t>
  </si>
  <si>
    <t>местные бюджеты</t>
  </si>
  <si>
    <t>внебюджетные источники</t>
  </si>
  <si>
    <t>Реконструкция автомобильной дороги "Мироновка - Петрушино" в Баганском районе Новосибирской области</t>
  </si>
  <si>
    <t>Строительство автомобильной дороги «Обход с.Сарапулка» с мостом ч/р Иня  в Мошковском и Тогучинском районах Новосибирской области</t>
  </si>
  <si>
    <t>2017-2023</t>
  </si>
  <si>
    <t>да</t>
  </si>
  <si>
    <t>МТиДХ, 
ГКУ НСО ТУАД</t>
  </si>
  <si>
    <t>Наименование основного мероприятия</t>
  </si>
  <si>
    <t>2018-2020</t>
  </si>
  <si>
    <t>на 2021 год</t>
  </si>
  <si>
    <t xml:space="preserve">Реконструкция автомобильной дороги "99 км а/д "К-02" - Павлово" на участке км 10+500 - км 23+049 в Венгеровском районе Новосибирской области </t>
  </si>
  <si>
    <t>Реконструкция автомобильной дороги "38 км а/д "Н-1029"- Шейнфельд - Богословка"  в Карасукском районе Новосибирской области</t>
  </si>
  <si>
    <t>2019-2020</t>
  </si>
  <si>
    <t>1.2.2. Обеспечение восстановления и развития автодорог местного значения за счет субсидий местным бюджетам на осуществление дорожной деятельности в отношении автомобильных дорог местного значения</t>
  </si>
  <si>
    <t>Сумма затарат в том числе:</t>
  </si>
  <si>
    <t>-</t>
  </si>
  <si>
    <t xml:space="preserve">местные бюджеты </t>
  </si>
  <si>
    <t>Департамент транспорта и дорожно-благоустроительного комплекса г.Новосибирска</t>
  </si>
  <si>
    <t>2019-2022</t>
  </si>
  <si>
    <t>2022</t>
  </si>
  <si>
    <t>Наименование объекта капитального строительства (реконструкции)</t>
  </si>
  <si>
    <t>Стоимость объекта капитального строительства (реконструкции) в соответствии с проектной документацией (тыс. руб.)</t>
  </si>
  <si>
    <t>Параметры объекта в соотвествии с проектной документацией</t>
  </si>
  <si>
    <t xml:space="preserve">Остаток сметной стоимости объекта (тыс. руб.) </t>
  </si>
  <si>
    <t>Строительство объекта капитального строительства «Мостовой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Станиславского» в рамках концессионного соглашения, заключенного в соответствии с Федеральным законом от 21 июля 2005 г. № 115-ФЗ «О концессионных соглашениях», подлежащего эксплуатации на платной основе</t>
  </si>
  <si>
    <t>1.1.2.Мероприятия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«О концессионных соглашениях», подлежащих эксплуатации на платной основе. Строительство объекта капитального строительства «Мостовой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Станиславского» в рамках концессионного соглашения, заключенного в соответствии с Федеральным законом от 21.07.2005  № 115-ФЗ «О концессионных соглашениях», подлежащего эксплуатации на платной основе»</t>
  </si>
  <si>
    <t>Таблица 4</t>
  </si>
  <si>
    <t>Строительство автомобильной дороги от ул.Немировича-Данченко до территории "Многофункциональной ледовой арены" в Кировском районе г.Новосибирска</t>
  </si>
  <si>
    <t>1.1.1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</t>
  </si>
  <si>
    <t>1.1.4. Строительство объектов дорожной инфраструктуры для многофункциональной ледовой арены по улице Немировича-Данченко в г. Новосибирске</t>
  </si>
  <si>
    <t>2021-2024</t>
  </si>
  <si>
    <t>2017-2024</t>
  </si>
  <si>
    <t>2017-2022</t>
  </si>
  <si>
    <t>на 2025 год*</t>
  </si>
  <si>
    <t xml:space="preserve">1.1.3.  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 </t>
  </si>
  <si>
    <t>2019-2021</t>
  </si>
  <si>
    <t>Реконструкция автомобильной дороги "Богатиха - Новорозино (в гр. района)" в Купинском районе</t>
  </si>
  <si>
    <t>Строительство моста через Протоку на а/д "11 км а/д "Н-1612"-Шаитик" в Купинском районе Новосибирской области</t>
  </si>
  <si>
    <t>Строительство автомобильной дороги "Подъездные автомобильные дороги в промышленно-логистическом парке Новосибирской области" в Новосибирском районе</t>
  </si>
  <si>
    <t>Строительство магистральной дороги непрерывного движения на продолжении магистрали М-51 «Байкал» от городской черты Новосибирска до примыкания к магистрали М-52 «Чуйский тракт» с мостовым переходом через реку Обь в г.Новосибирске (Юго-западный транзит с мостовым переходом через р.Обь в городе Новосибирске)</t>
  </si>
  <si>
    <t>Реконструкция автомобильной дороги "Советское  шоссе" в Новосибирском районе Новосибирской области</t>
  </si>
  <si>
    <t>Реконструкция мостового перехода ч/р Шеничный Лог на 134 км а/д "Новосибирск - Кочки - Павлодар (в пред. РФ)" в Ордынском районе</t>
  </si>
  <si>
    <t>Реконструкция автомобильной дороги "79 км а/д "К-04" - Федоровка" на участке 17+900 - км 21+900 в Северном районе</t>
  </si>
  <si>
    <t>Реконструкция автомобильной дороги "29 км а/д "К-29" - Заковряжино - Шипуново" на участке км 19+927 - км 20+027 (ликвидация оврагообразования) в Сузунском районе</t>
  </si>
  <si>
    <t xml:space="preserve">Реконструкция автомобильной дороги "Чаны - Погорелка" на участке км 11+468 - км 13+200 в Чановском районе </t>
  </si>
  <si>
    <t xml:space="preserve">Оснащение моста через р. Кирзушка на км 11+667 автомобильной дороге "120 км а/д "К-17р" - Камень-на-Оби (в границах НСО)" в Ордынском районе техническими средствами обеспечения транспортной безопасности </t>
  </si>
  <si>
    <t xml:space="preserve">Оснащение моста через р. Орда на км 129+805  автомобильной дороге "Новосибирск -Кочки - Павлодар (в пред. РФ)" в Ордынском районе техническими средствами обеспечения транспортной безопасности </t>
  </si>
  <si>
    <t xml:space="preserve">Оснащение моста через  р. Быструха на км 3+464 автомобильной дороге "120 км а/д "К-17р" - Камень-на-Оби (в границах НСО)" в Ордынском районе техническими средствами обеспечения транспортной безопасности </t>
  </si>
  <si>
    <t>2021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</si>
  <si>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 в г. Новосибирске</t>
  </si>
  <si>
    <t xml:space="preserve">Реконструкция автомобильной дороги общего пользования по ул. Кедровая в Заельцовском, Калининском районах (участок от Мочищенского 
шоссе до городской черты) в г. Новосибирске
</t>
  </si>
  <si>
    <t xml:space="preserve">Реконструкция автомобильной дороги общего пользования по ул. 2-я Станционная (участок от дома №29 до ул. Большая) и по ул. Большая (участок от ул. 2-я Станционная до Колыванского кольца) в Ленинском районе в г. Новосибирске
</t>
  </si>
  <si>
    <t>63,83(пог.м)</t>
  </si>
  <si>
    <t>68,2(пог.м)</t>
  </si>
  <si>
    <t>МТиДХ, 
ГКУ НСО Мост</t>
  </si>
  <si>
    <t>МС, 
ГКУ НСО Арена</t>
  </si>
  <si>
    <t>Строительство автомобильной дороги "Гусельниково-Линево" в Искитимском районе</t>
  </si>
  <si>
    <t>63,83 пог.м</t>
  </si>
  <si>
    <t>2020-2021</t>
  </si>
  <si>
    <t>Выкуп земель под объект 2016 года</t>
  </si>
  <si>
    <t>Выкуп земель под объект 2015 года</t>
  </si>
  <si>
    <t>56,5 пог.м (Выкуп земель под готовую ПСД)</t>
  </si>
  <si>
    <t>Выкуп земель под готовую ПСД</t>
  </si>
  <si>
    <t xml:space="preserve">Выкуп земель под объект </t>
  </si>
  <si>
    <t>Выкуп земель под объект</t>
  </si>
  <si>
    <t xml:space="preserve"> </t>
  </si>
  <si>
    <t>Реконструкция автомобильной дороги "Венгерово - Минино - Верх-Красноярка - Северное (в гр. района)" в Венгеровском районе Новосибирской области**</t>
  </si>
  <si>
    <t>Строительство моста через реку Кама на 2 км а/д "Подъезд к с. Чистое озеро /8 км/" в Венгеровском районе Новосибирской области**</t>
  </si>
  <si>
    <t>Реконструкция автомобильной дороги  "992 км а/д "М-51" - Купино - Карасук" в Татарском районе Новосибирской области**</t>
  </si>
  <si>
    <t>Строительство моста через р. Карасук на 5 км автодороги "Майское-Чернаки" в Краснозерском районе Новосибирской области**</t>
  </si>
  <si>
    <t>Реконструкция автомобильной дороги  "Инская - Барышево - 39 км а/д "К-19р" (в гр. района)" на участке км 26+000 - км 30+739 в Новосибирском и Тогучинском районах Новосибирской области**</t>
  </si>
  <si>
    <t>Реконструкция автомобильной дороги "992 км а/д "М-51" - Купино - Карасук" в Чистоозерном районе Новосибирской области**</t>
  </si>
  <si>
    <t>2020-2022</t>
  </si>
  <si>
    <t>Строительство мостового перехода ч/р Ик на а/д "Легостаево - Новососедово - Верх-Ики (в гр.района)" в Искитимском районе Новосибирской области**</t>
  </si>
  <si>
    <t>Реконструкция автомобильной дороги "Новосибирск-Ленинск-Кузнецкий" на участке км 12- км 24 в Новосибирском районе Новосибирской области**</t>
  </si>
  <si>
    <t>Реконструкция автомобильной дороги "67 км а/д "К-21" - Егорьевское" на участке км 0+900 - км 3+000  в Маслянинском районе Новосибирской области**</t>
  </si>
  <si>
    <t>Реконструкция автомобильной дороги "2 км а/д "Н-1514"-Октябрьский-Хабаровский"  в Краснозерском районе Новосибирской области**</t>
  </si>
  <si>
    <t>Строительство автомобильной дороги "М-51"-Коченево" в Коченевском районе Новосибирской области**</t>
  </si>
  <si>
    <t>Строительство путепровода через железную дорогу "Омск - Новосибирск" на 6 км а/д "Коченево - совхоз Коченевский" в Коченевском районе Новосибирской области</t>
  </si>
  <si>
    <t>Реконструкция автомобильной дороги "Новосибирск-Кочки-Павлодар (в пред.РФ)" на участке  Новосибирск-Ярково  в Новосибирском районе Новосибирской области**</t>
  </si>
  <si>
    <t>(Выкуп земель под готовую ПСД)</t>
  </si>
  <si>
    <t>Да (2015)</t>
  </si>
  <si>
    <t>Да (2016)</t>
  </si>
  <si>
    <t>Да (2013)</t>
  </si>
  <si>
    <t>Да (2014)</t>
  </si>
  <si>
    <t>Да (2017)</t>
  </si>
  <si>
    <t>Да (2020)</t>
  </si>
  <si>
    <t>Да (2012)</t>
  </si>
  <si>
    <t>нет                     (2020)</t>
  </si>
  <si>
    <t>Да (2019)</t>
  </si>
  <si>
    <t>Да (2018)</t>
  </si>
  <si>
    <t>Нет (2020)</t>
  </si>
  <si>
    <t>Нет (2021)</t>
  </si>
  <si>
    <t>Да (2006)</t>
  </si>
  <si>
    <t>Реконструкция автомобильной дороги  "992 км а/д "М-51" - Купино - Карасук" в Карасукском районе Новосибирской области**</t>
  </si>
  <si>
    <t>Реконструкция автомобильной дороги  "Каргат - Маршанское" на участке км 14+008  - км 34+106 в Каргатском районе Новосибирской области</t>
  </si>
  <si>
    <t>ПСД</t>
  </si>
  <si>
    <t>Строительство мостового перехода ч/р Ик на а/д "Легостаево - Новососедово - Верх-Ики ( в гр.района)" в Искитимском районе Новосибирской области</t>
  </si>
  <si>
    <t>Строительство моста через реку Кама на 2 км а/д "Подъезд к с. Чистое озеро /8 км/" в Венгеровском районе Новосибирской области</t>
  </si>
  <si>
    <t>Реконструкция автомобильной дороги "8 км а/д "Н-1203"-Семеновский"  в Коченевском районе Новосибирской области**</t>
  </si>
  <si>
    <t>Реконструкция автомобильной дороги "Подъезд к г. Куйбышев /5 км/" в Куйбышевском районе Новосибирской области**</t>
  </si>
  <si>
    <t>Реконструкция автомобильной дороги "53 км а/д "К-17р" - Новошилово - Шилово" в Новосибирском районе Новосибирской области</t>
  </si>
  <si>
    <t>Реконструкция автомобильной дороги "Новосибирск-Кочки-Павлодар (в пред.РФ)" на участке обход с.Ярково  в Новосибирском районе Новосибирской области</t>
  </si>
  <si>
    <t>Реконструкция автомобильной дороги "1196 км а/д "М-51"- Александро-Невское" в Убинском районе Новосибирской области</t>
  </si>
  <si>
    <t>ПСД, выкуп земель</t>
  </si>
  <si>
    <t>Нет                   (2020)</t>
  </si>
  <si>
    <t>Стр 20</t>
  </si>
  <si>
    <t>ст21</t>
  </si>
  <si>
    <t>ст22</t>
  </si>
  <si>
    <t>рекон20</t>
  </si>
  <si>
    <t>рекон21</t>
  </si>
  <si>
    <t>рекон22</t>
  </si>
  <si>
    <t>2020-2023</t>
  </si>
  <si>
    <t>Строительство моста через р. Травинка на 1 км автомобильной дороги "15 км а/д "К-27"- Луговой" в Краснозерском районе Новосибирской области</t>
  </si>
  <si>
    <t>Выкуп земель под ПСД</t>
  </si>
  <si>
    <t xml:space="preserve">Строительство моста через р. Жабара на 87 км автомобильной дороги "Венгерово - Минино - Верх-Красноярка - Северное (в гр. района)" в Северном районе Новосибирской области  </t>
  </si>
  <si>
    <t xml:space="preserve">нет </t>
  </si>
  <si>
    <t>Реконструкция путепровода через ж/д  "Обь-Проектная"  на 36 км автомобильной дороги "Новосибирск - Ленинск-Кузнецкий (в границах НСО)" в Тогучинском районе Новосибирской области</t>
  </si>
  <si>
    <t>(1,5)</t>
  </si>
  <si>
    <t>нет                   (2021)***</t>
  </si>
  <si>
    <t>Нет (2021)***</t>
  </si>
  <si>
    <t xml:space="preserve">*** Срок ввода в эксплуатацию будет указан после разработки ПСД  </t>
  </si>
  <si>
    <t>Реконструкция автомобильной дороги  "Инская - Барышево - 39 км а/д "К-19р" (в гр. района)"  в Новосибирском районе Новосибирской области**</t>
  </si>
  <si>
    <t>Реконструкция автомобильной дороги "Сокур - Смоленский - Орск" в Мошковском районе Новосибирской области**</t>
  </si>
  <si>
    <t>нет (2021)</t>
  </si>
  <si>
    <t>Строительство автомобильной дороги "от с. Криводановка до Северного обхода г. Новосибирска" в Новосибирском районе Новосибирской области</t>
  </si>
  <si>
    <t>Реконструкция автомобильной дороги "1 км а/д "Н-2123"-Верх-Тула-Ленинское-ОбьГЭС"  в Новосибирском районе Новосибирской области</t>
  </si>
  <si>
    <t>Работы по оформлению прав на земельные участки входящие в полосу отвода (кадастровые, оценка взимания, оплата возмещения за земельные уч.)</t>
  </si>
  <si>
    <t>2021-2022</t>
  </si>
  <si>
    <t>нет</t>
  </si>
  <si>
    <t>на 2022 год</t>
  </si>
  <si>
    <t>* В отношении указанного периода отражены объекты, информация по которым будет скорректирована после утверждения Закона об Областном бюджете на последующий трехлетний период.</t>
  </si>
  <si>
    <t>Администрация Кочковского района</t>
  </si>
  <si>
    <t>МКУ "УКС"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</si>
  <si>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 г. Новосибирска</t>
  </si>
  <si>
    <t>Строительство пешеходного перехода через дамбу Октябрьского моста для обеспечения транспортной доступности к «Многофункциональной ледовой арене» в Кировском, Ленинском районах г. Новосибирска</t>
  </si>
  <si>
    <t>1.2.4. Региональный проект «Жилье»</t>
  </si>
  <si>
    <t>42,9(пог.м)</t>
  </si>
  <si>
    <t>1,2</t>
  </si>
  <si>
    <t>11,57(пог.м)</t>
  </si>
  <si>
    <t>2,1</t>
  </si>
  <si>
    <t>Реконструкция автомобильной дороги  "Сузун - Битки - Преображенка - 18 км а/д "К-13" (в гр. района)" в Сузунском районе Новосибирской области</t>
  </si>
  <si>
    <t>Реконструкция автомобильной дороги "49 км а/д "К-15" - Березово" в Маслянинском районе Новосибирской области</t>
  </si>
  <si>
    <t>Реконструкция автомобильной дороги "39 км а/д "К-02" - Сергеевка - Воскресенка"  в Кыштовском районе Новосибирской области</t>
  </si>
  <si>
    <t>Реконструкция автомобильной дороги "Подъезд к с. Сергеевка /30км/"  в Кыштовском районе Новосибирской области</t>
  </si>
  <si>
    <t>Строительство моста через реку Малый Коен на 37 км автомобильной дороги "Искитим - Верх-Коен - Михайловка" в Искитимском районе Новосибирской области</t>
  </si>
  <si>
    <t>2018-2021</t>
  </si>
  <si>
    <t>Реконструкция автомобильной дороги "22 км а/д "К-08" - Сарыбалык - Даниловская Ферма" в Доволенском районе Новосибирской области</t>
  </si>
  <si>
    <t xml:space="preserve">Строительство автомобильной дороги общего пользовния по ул. Доватора к жилому масиву "Плющихинский" </t>
  </si>
  <si>
    <t>2022-2023</t>
  </si>
  <si>
    <t xml:space="preserve">Нет (2022)    </t>
  </si>
  <si>
    <t>Строительство автомобильной дороги к п. Клюквенный</t>
  </si>
  <si>
    <t xml:space="preserve">2022 </t>
  </si>
  <si>
    <t>Строительство автомобильной дороги от пляжа "Наутилус" вдоль территории "Многофункциональной ледовой арены" с заездом на дамбу Октябрьского моста в Кировском и Ленинском районах г.Новосибирска**</t>
  </si>
  <si>
    <t>Разработка проектно-сметной документации</t>
  </si>
  <si>
    <t xml:space="preserve">Разработка проектно-сметной документации </t>
  </si>
  <si>
    <t>ПСД 506,6 т.р. Выкуп земель 1000</t>
  </si>
  <si>
    <t>2021-2023</t>
  </si>
  <si>
    <t xml:space="preserve"> В 2021 году  обоснование инвестиций. В 2022 году рабочая документация</t>
  </si>
  <si>
    <t>нет                   (2022)</t>
  </si>
  <si>
    <t>Нет (2022)</t>
  </si>
  <si>
    <t>2019-2023</t>
  </si>
  <si>
    <t>Нет  (2021)</t>
  </si>
  <si>
    <t>2022, 2023</t>
  </si>
  <si>
    <t>Реконструкция автомобильных дорог в г.Болотное Болотнинского района</t>
  </si>
  <si>
    <t>Администрация Болтинского района</t>
  </si>
  <si>
    <t>Реконструкция а/д по ул.Молодежная и переулку к ул.Молодежная в д.Петровка Купинского района</t>
  </si>
  <si>
    <t>Администрация Купинского района</t>
  </si>
  <si>
    <t>Реконструкция а/д по ул.Майской в г.Тогучине Тогучинского района</t>
  </si>
  <si>
    <t>Реконструкция а/д по ул.Линейная в р.п.Горный Тогучинского района</t>
  </si>
  <si>
    <t>Администрация Тогучинского района</t>
  </si>
  <si>
    <t>Реконструкция а/д по ул.Ларионова г.Барабинске Барабинского района</t>
  </si>
  <si>
    <t>Администрация Барабинского района</t>
  </si>
  <si>
    <t>Строительство автомобильной дороги № 12 в р.п.Кольцово</t>
  </si>
  <si>
    <t>Администрация р.п. Кольцово</t>
  </si>
  <si>
    <t>Реконструкция автомобильной дороги по ул. Восточная в р.п.Краснообск Новосибирского района Новосибирской области</t>
  </si>
  <si>
    <t>Администрация Новосибирского района</t>
  </si>
  <si>
    <t>Реконструкция автомобильной дороги по ул.Заречная в г.Каргате Каргатского района</t>
  </si>
  <si>
    <t>Администрация Каргатского района</t>
  </si>
  <si>
    <t>Строительство автомобильной дороги от а/д к детскому саду «Золотой ключик» на ул.Луговая до ул.Советская в с.Верх-Тула Верх-Тулинского сельсовета Новосибирского района</t>
  </si>
  <si>
    <t>Строительство тротуара по ул.Светлая в р.п.Маслянино Маслянинского района</t>
  </si>
  <si>
    <t>Администрация Маслянинского района</t>
  </si>
  <si>
    <t>Строительство тротуара по ул.Энгельса в с.Баган Баганского района</t>
  </si>
  <si>
    <t>Администрация Баганского района</t>
  </si>
  <si>
    <t>Строительство тротуара по ул.Сибиряков-Гвардейцев в с.Баган Баганского района</t>
  </si>
  <si>
    <t>Строительство тротуара по ул.Свободная в р.п.Черепаново Черепановского района</t>
  </si>
  <si>
    <t>Администрация Черепановского района</t>
  </si>
  <si>
    <t>да (2019)</t>
  </si>
  <si>
    <t>Нет ПСД</t>
  </si>
  <si>
    <t>Строительство автомобильной дороги «Барышево – Орловка – Кольцово» с автодорожным тоннелем под железной дорогой» в Новосибирском районе Новосибирской области**</t>
  </si>
  <si>
    <t>2,6</t>
  </si>
  <si>
    <t>2022,                       2023</t>
  </si>
  <si>
    <t>Реконструкция автомобильной дороги "8 км а/д "Н-1203"-Семеновский"  в Коченевском районе Новосибирской области</t>
  </si>
  <si>
    <t>Реконструкция автомобильной дороги "53 км а/д "К-15" - Борково"   в Маслянинском районе Новосибирской области</t>
  </si>
  <si>
    <t>нет                   (2022)***</t>
  </si>
  <si>
    <t xml:space="preserve"> 2022 </t>
  </si>
  <si>
    <t>** Работы на объекте осуществляются в рамках мероприятий: О1. Общепрограммное мероприятие «Региональный проект «Региональная и местная дорожная сеть (Новосибирская область)»»   и 1.1.1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способности.</t>
  </si>
  <si>
    <t xml:space="preserve">О1. Общепрограммное мероприятие «Региональный проект «Региональная и местная дорожная сеть (Новосибирская область)»»    </t>
  </si>
  <si>
    <t>на 2023 год</t>
  </si>
  <si>
    <t xml:space="preserve">**** Срок ввода объекта будет  скорректирован после определения объемов финансирования </t>
  </si>
  <si>
    <t>Строительство автомобильной дороги к универсальному физкультурно-оздоровительному комплексу в р.п.Кольцово</t>
  </si>
  <si>
    <t>2020-2024</t>
  </si>
  <si>
    <t>нет (2022)</t>
  </si>
  <si>
    <t>Реконструкция автомобильной дороги "23 км а/д "Н-2141" - Локти (в гр. района)" в Мошковском районе Новосибирской области**</t>
  </si>
  <si>
    <t>Реконструкция автомобильной дороги "Барабинск-Зюзя-Квашнино" в Барабинском районе Новосибирской области**</t>
  </si>
  <si>
    <t>Реконструкция автомобильной дороги  "Сузун - Битки - Преображенка - 18 км а/д "К-13" (в гр. района)" в Искитимском районе Новосибирской области**</t>
  </si>
  <si>
    <t>Строительство автомобильной дороги "2 км автомобильной дороги "Академгородок-Ключи" - Каинская Заимка" на участке км 0+000 - км 2+200 в Новосибирском районе Новосибирской области**</t>
  </si>
  <si>
    <t>Строительство моста через р. Карасук на 5 км автодороги "Майское-Чернаки" в Краснозерском районе Новосибирской области</t>
  </si>
  <si>
    <t>Реконструкция автомобильной дороги "2 км а/д "Н-1514"-Октябрьский-Хабаровский"  в Краснозерском районе Новосибирской области</t>
  </si>
  <si>
    <t>выкуп земель</t>
  </si>
  <si>
    <t xml:space="preserve">Реконструкция автомобильной дороги "52 км а/д "К-02" - Филошенка" на участке км 18+109 - км 25+057 в Венгеровском районе Новосибирской области </t>
  </si>
  <si>
    <t>Оценка и изъятие земельных участков на ранее введенном участке</t>
  </si>
  <si>
    <t xml:space="preserve">Строительство мостового перехода ч/р Каракан на 55 км а/д "54 км а/д "М-256" - Завъялово -Факел Революции" в Искитимском районе Новосибирской области </t>
  </si>
  <si>
    <t>Выполнение кадастровых работ</t>
  </si>
  <si>
    <t>Строительство автомобильной дороги «Чингис – Нижнекаменка – Завъялово» с мостом через р.Каракан в Ордынском и Искитимском районах Новосибирской области</t>
  </si>
  <si>
    <t>1</t>
  </si>
  <si>
    <t>Реконструкция автомобильной дороги  "Новосибирск - Колывань -Томск (в границах НСО)" в Новосибирском и Колыванском районах Новосибирской области</t>
  </si>
  <si>
    <t>Межевание земель для последующей реализации объекта</t>
  </si>
  <si>
    <t>Реконструкция автомобильной дороги "992 км а/д "М-51" - Купино - Карасук" в Татарском районе Новосибирской области</t>
  </si>
  <si>
    <t>Реконструкция автомобильной дороги по ул.Ларионова г.Барабинск ПК5+14- ПК13+10</t>
  </si>
  <si>
    <t xml:space="preserve"> «Реконструкция автомобильных дорог для устройства автобусного маршрута в с. Мамоново Маслянинского района Новосибирской области: ул. Березовая-ул. Новая-ул. Виталия Сахно-ул.Марии Гориной»</t>
  </si>
  <si>
    <t>Строительство автомобильной дороги общего пользования от железнодорожного переезда до земельного участка ООО «Дискус-Строй» по ул. Петухова в Кировском районе (. Участок от железнодорожного переезда до жилого дома № 95 по ул. Петухова)в г. Новосибирске</t>
  </si>
  <si>
    <t>Строительство автомобильной дороги «Подъезд к п. Садовый» в Новосибирском районе Новосибирской области</t>
  </si>
  <si>
    <t>Да (2021)</t>
  </si>
  <si>
    <t>5,3</t>
  </si>
  <si>
    <t>Реконструкция автомобильной дороги 1196 км а/д "Р-254"- Александро-Невское в Убинском районе Новосибирской области**</t>
  </si>
  <si>
    <t>Строительство автомобильной дороги общего пользования по ул. Титова в Ленинском районе г. Новосибирска от ул. Бийская до ул. Дукача, 2 этап</t>
  </si>
  <si>
    <t>на 2024 год</t>
  </si>
  <si>
    <t>2024</t>
  </si>
  <si>
    <t>2022-2024</t>
  </si>
  <si>
    <t>Разработка ПСД</t>
  </si>
  <si>
    <t>Реконструкция автомобильной дороги "Барабинск-Зюзя-Квашнино" в Барабинском районе Новосибирской области</t>
  </si>
  <si>
    <t>2024;
2026</t>
  </si>
  <si>
    <t>2017-2026</t>
  </si>
  <si>
    <t xml:space="preserve">
2022
</t>
  </si>
  <si>
    <t xml:space="preserve">Проектно-изыскательские работы </t>
  </si>
  <si>
    <t>2021-2026</t>
  </si>
  <si>
    <t>Строительство автомобильной дороги Южный транзит от автомобильной дороги Р-254 «Иртыш» до автомобильной дороги Р-256 «Чуйский тракт» через реку Обь в г. Новосибирске</t>
  </si>
  <si>
    <t>Разработка рабочей документации</t>
  </si>
  <si>
    <t>Нет (2024)***</t>
  </si>
  <si>
    <t>2022-3,0                            2023-3,0</t>
  </si>
  <si>
    <t>Нет (2024)</t>
  </si>
  <si>
    <t xml:space="preserve">нет                   </t>
  </si>
  <si>
    <t xml:space="preserve">Нет </t>
  </si>
  <si>
    <t>Нет</t>
  </si>
  <si>
    <t>2020</t>
  </si>
  <si>
    <t xml:space="preserve">
2022
</t>
  </si>
  <si>
    <t xml:space="preserve">
1,4
</t>
  </si>
  <si>
    <t>2019-2024</t>
  </si>
  <si>
    <t xml:space="preserve">***** Финансирование объекта будет скорректировано в случае утверждения буджетных ассигнований в Законе об Областном бюджете </t>
  </si>
  <si>
    <t>Строительство автомобильной дороги "2 км автомобильной дороги "Академгородок-Ключи" - Каинская Заимка" на участке км 0+000 - км 2+200 в Новосибирском районе Новосибирской области</t>
  </si>
  <si>
    <t>Нет(2022)***</t>
  </si>
  <si>
    <t>«Реконструкция автомобильной дороги "90 км а/д "Р-255" - Балта" с мостом через реку Балта на
2 км а/д "90 км а/д "Р-255"- Балта" в Мошковском районе Новосибирской
области»</t>
  </si>
  <si>
    <t>Строительство объекта капитального строительства «Мостовой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Станиславского» в рамках концессионного соглашения, заключенного в соответствии с Федеральным законом от 21 июля 2005 г. № 115-ФЗ «О концессионных соглашениях», подлежащего эксплуатации на платной основе**</t>
  </si>
  <si>
    <t>МС, 
ГКУ НСО Мост</t>
  </si>
  <si>
    <t xml:space="preserve">Реконструкция ул.Западная в г.Болотное Болотнинского района Новосибирской области
</t>
  </si>
  <si>
    <t>Администрация Болотнинского района</t>
  </si>
  <si>
    <t xml:space="preserve">Реконструкция автомобильной дороги общего пользования местного значения по ул. Березовская (начало ПК32+63,10 км до ПК28+70,42 км протяженность 0,39268 км) в городе Болотное Болотнинского района Новосибирской области (3-3 этап))      </t>
  </si>
  <si>
    <t>Реконструкция ул.Сибирская в с.Красная Сибирь Кочковского района Новосибирской области</t>
  </si>
  <si>
    <t>Реконструкция дороги по ул. Мичурина в г. Купино</t>
  </si>
  <si>
    <t xml:space="preserve">Реконструкция ул.Чапаева в р.п. Чистоозерное Чистоозерного района Новосибирской области
</t>
  </si>
  <si>
    <t>Администрация Чистоозерного района</t>
  </si>
  <si>
    <t>Реконструкция ул.Братская в р.п.Краснозерское Краснозерского района Новосибирской области</t>
  </si>
  <si>
    <t>Администрация Краснозерского района</t>
  </si>
  <si>
    <t>Реконструкция автомобильной дороги по ул.Октябрьская в г.Каргате Каргатского района</t>
  </si>
  <si>
    <t>Строительство а/д от ул. Советская до земельного участка с кадастровым № 54:19:060103:631 в с. Верх-Тула</t>
  </si>
  <si>
    <t xml:space="preserve">Строительство автомобильной дороги на инвестиционной площадке с кадастровыми номером 54:07:000000:1547 р.п. Линево Искитимского района Новосибирской области </t>
  </si>
  <si>
    <t>2023-2024</t>
  </si>
  <si>
    <t>нет (2023)</t>
  </si>
  <si>
    <t>Строительство автомобильной дороги от ул. Академика Будкера в Советском районе города Новосибирска до автомобильной дороги «2 км автомобильной дороги «Академгородок – Ключи» – Каинская Заимка» на участке км 0+000 – км 2+200 в Новосибирском районе»</t>
  </si>
  <si>
    <t>Строительство автомобильной дороги к п.Клюквенный в Новосибирском районе 3 этап</t>
  </si>
  <si>
    <t xml:space="preserve"> Реконструкция автомобильной дороги городского значения по ул. Забалуева на участке от ул. Порт-Артурская  до о.п. "Пригородный простор" в городе Новосибирске</t>
  </si>
  <si>
    <t>2023</t>
  </si>
  <si>
    <t>Строительство автомобильной дороги общего пользования по ул. Кирова от ул. Выборной до ул. Ключ- Камышенское плато в г.Новосибирске</t>
  </si>
  <si>
    <t>Администрация Искитимского района</t>
  </si>
  <si>
    <t>Реконструция автомобильных дорог общего пользования местного значения  по ул. Березовская (начало ПК40+83,10 км до ПК32+63,10 км протяжённость 0,82 км) в городе Болотное Болотнинского района Новосибирской области (3 этап). (наказ 09-106)</t>
  </si>
  <si>
    <t>Реконструкция участка автомобильной дороги по ул. Академика Будкера от ул. Инженерная до дома № 1 к3 (300-500 метров)</t>
  </si>
  <si>
    <t>2023-5 км,                         в 2024 году начало работ на новом участке</t>
  </si>
  <si>
    <t>Реконструкция автомобильной дороги "Кушаги-Мураши" в Усть-Таркском районе Новосибирской области</t>
  </si>
  <si>
    <t>1,78;
1,51</t>
  </si>
  <si>
    <t>рекон</t>
  </si>
  <si>
    <t>стойка</t>
  </si>
  <si>
    <t>Реконструкция автомобильной дороги  "Убинское-Кундран" в Убинском районе Новосибирской области</t>
  </si>
  <si>
    <t>Реконструкция автомобильной дороги "Сокур - Смоленский - Орск" в Мошковском районе Новосибирской области</t>
  </si>
  <si>
    <t>Реконструкция автомобильной дороги  "992 км а/д "М-51" - Купино - Карасук" в Карасукском районе Новосибирской области</t>
  </si>
  <si>
    <t>Перечень объектов капитального строительства (реконструкции), включенных в государственную программу Новосибирской области  "Развитие автомобильных дорог регионального, межмуниципального и местного значения в Новосибирской области", на очередной 2022 год и плановый период 2023 - 2025 годов.</t>
  </si>
  <si>
    <t xml:space="preserve">Строительство автомобильной дороги к п. Клюквенный </t>
  </si>
  <si>
    <t>2023,                                2024-начало работ на новом участке</t>
  </si>
  <si>
    <t xml:space="preserve">разработка проектно-сметной документации                          </t>
  </si>
  <si>
    <t>2022****</t>
  </si>
  <si>
    <t>Приложение 7 к приказу Минтранса НСО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</si>
</sst>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"/>
    <numFmt numFmtId="168" formatCode="#,##0.00_ ;\-#,##0.00\ "/>
    <numFmt numFmtId="169" formatCode="0.000"/>
    <numFmt numFmtId="170" formatCode="#,##0.000"/>
    <numFmt numFmtId="171" formatCode="_-* #,##0.0\ _₽_-;\-* #,##0.0\ _₽_-;_-* &quot;-&quot;?\ _₽_-;_-@_-"/>
    <numFmt numFmtId="172" formatCode="#,##0.0_ ;\-#,##0.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1">
    <xf numFmtId="0" fontId="0" fillId="0" borderId="0" xfId="0"/>
    <xf numFmtId="164" fontId="8" fillId="0" borderId="1" xfId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top" wrapText="1"/>
    </xf>
    <xf numFmtId="166" fontId="8" fillId="0" borderId="1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wrapText="1"/>
    </xf>
    <xf numFmtId="164" fontId="8" fillId="0" borderId="1" xfId="1" applyFont="1" applyFill="1" applyBorder="1" applyAlignment="1"/>
    <xf numFmtId="0" fontId="8" fillId="0" borderId="6" xfId="0" applyFont="1" applyFill="1" applyBorder="1" applyAlignment="1">
      <alignment wrapText="1"/>
    </xf>
    <xf numFmtId="0" fontId="8" fillId="0" borderId="8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166" fontId="8" fillId="0" borderId="2" xfId="1" applyNumberFormat="1" applyFont="1" applyFill="1" applyBorder="1" applyAlignment="1">
      <alignment horizontal="center" vertical="center"/>
    </xf>
    <xf numFmtId="166" fontId="8" fillId="0" borderId="6" xfId="1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wrapText="1"/>
    </xf>
    <xf numFmtId="166" fontId="8" fillId="0" borderId="4" xfId="1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wrapText="1"/>
    </xf>
    <xf numFmtId="164" fontId="9" fillId="0" borderId="1" xfId="1" applyFont="1" applyFill="1" applyBorder="1" applyAlignment="1">
      <alignment horizontal="right" vertical="center"/>
    </xf>
    <xf numFmtId="164" fontId="9" fillId="0" borderId="1" xfId="1" applyFont="1" applyFill="1" applyBorder="1" applyAlignment="1"/>
    <xf numFmtId="0" fontId="8" fillId="0" borderId="4" xfId="0" applyFont="1" applyFill="1" applyBorder="1" applyAlignment="1">
      <alignment wrapText="1"/>
    </xf>
    <xf numFmtId="166" fontId="0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165" fontId="0" fillId="0" borderId="0" xfId="0" applyNumberFormat="1" applyFill="1" applyBorder="1"/>
    <xf numFmtId="164" fontId="0" fillId="0" borderId="0" xfId="0" applyNumberFormat="1" applyFill="1" applyBorder="1"/>
    <xf numFmtId="0" fontId="0" fillId="0" borderId="0" xfId="0" applyFill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11" fillId="0" borderId="0" xfId="0" applyFont="1" applyFill="1" applyBorder="1"/>
    <xf numFmtId="0" fontId="11" fillId="0" borderId="0" xfId="0" applyFont="1" applyFill="1"/>
    <xf numFmtId="165" fontId="0" fillId="0" borderId="0" xfId="0" applyNumberFormat="1" applyFill="1"/>
    <xf numFmtId="166" fontId="0" fillId="0" borderId="0" xfId="0" applyNumberFormat="1" applyFill="1"/>
    <xf numFmtId="166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166" fontId="9" fillId="0" borderId="1" xfId="0" applyNumberFormat="1" applyFont="1" applyFill="1" applyBorder="1" applyAlignment="1">
      <alignment horizontal="right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170" fontId="0" fillId="0" borderId="0" xfId="0" applyNumberFormat="1" applyFill="1"/>
    <xf numFmtId="167" fontId="0" fillId="0" borderId="0" xfId="0" applyNumberFormat="1" applyFill="1"/>
    <xf numFmtId="169" fontId="0" fillId="0" borderId="0" xfId="0" applyNumberFormat="1" applyFill="1"/>
    <xf numFmtId="0" fontId="7" fillId="0" borderId="0" xfId="0" applyFont="1" applyFill="1" applyAlignment="1"/>
    <xf numFmtId="0" fontId="0" fillId="0" borderId="0" xfId="0" applyFill="1" applyAlignment="1"/>
    <xf numFmtId="166" fontId="0" fillId="0" borderId="0" xfId="0" applyNumberFormat="1" applyFill="1" applyAlignment="1"/>
    <xf numFmtId="0" fontId="0" fillId="2" borderId="0" xfId="0" applyFill="1"/>
    <xf numFmtId="0" fontId="8" fillId="2" borderId="1" xfId="0" applyFont="1" applyFill="1" applyBorder="1" applyAlignment="1">
      <alignment wrapText="1"/>
    </xf>
    <xf numFmtId="166" fontId="8" fillId="2" borderId="1" xfId="1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167" fontId="10" fillId="2" borderId="1" xfId="0" applyNumberFormat="1" applyFont="1" applyFill="1" applyBorder="1" applyAlignment="1">
      <alignment horizontal="center" vertical="top" wrapText="1"/>
    </xf>
    <xf numFmtId="166" fontId="10" fillId="2" borderId="1" xfId="0" applyNumberFormat="1" applyFont="1" applyFill="1" applyBorder="1" applyAlignment="1">
      <alignment horizontal="center" vertical="top" wrapText="1"/>
    </xf>
    <xf numFmtId="167" fontId="9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top" wrapText="1"/>
    </xf>
    <xf numFmtId="0" fontId="0" fillId="2" borderId="0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0" xfId="0" applyFont="1" applyFill="1"/>
    <xf numFmtId="170" fontId="0" fillId="2" borderId="0" xfId="0" applyNumberFormat="1" applyFill="1"/>
    <xf numFmtId="167" fontId="0" fillId="2" borderId="0" xfId="0" applyNumberFormat="1" applyFill="1"/>
    <xf numFmtId="169" fontId="0" fillId="2" borderId="0" xfId="0" applyNumberFormat="1" applyFill="1"/>
    <xf numFmtId="0" fontId="0" fillId="2" borderId="0" xfId="0" applyFill="1" applyAlignment="1"/>
    <xf numFmtId="0" fontId="8" fillId="2" borderId="5" xfId="0" applyFont="1" applyFill="1" applyBorder="1" applyAlignment="1">
      <alignment wrapText="1"/>
    </xf>
    <xf numFmtId="164" fontId="8" fillId="2" borderId="1" xfId="1" applyFont="1" applyFill="1" applyBorder="1" applyAlignment="1"/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0" fillId="0" borderId="0" xfId="0" applyFill="1" applyAlignment="1">
      <alignment vertical="top"/>
    </xf>
    <xf numFmtId="0" fontId="0" fillId="2" borderId="0" xfId="0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0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7" fillId="2" borderId="0" xfId="0" applyFont="1" applyFill="1" applyAlignment="1"/>
    <xf numFmtId="168" fontId="8" fillId="0" borderId="1" xfId="1" applyNumberFormat="1" applyFont="1" applyFill="1" applyBorder="1" applyAlignment="1"/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166" fontId="9" fillId="0" borderId="1" xfId="0" applyNumberFormat="1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 wrapText="1"/>
    </xf>
    <xf numFmtId="164" fontId="9" fillId="2" borderId="1" xfId="1" applyFont="1" applyFill="1" applyBorder="1" applyAlignment="1">
      <alignment horizontal="center" vertical="center"/>
    </xf>
    <xf numFmtId="166" fontId="3" fillId="2" borderId="10" xfId="0" applyNumberFormat="1" applyFont="1" applyFill="1" applyBorder="1" applyAlignment="1">
      <alignment horizontal="center" vertical="center" wrapText="1"/>
    </xf>
    <xf numFmtId="166" fontId="9" fillId="2" borderId="11" xfId="1" applyNumberFormat="1" applyFont="1" applyFill="1" applyBorder="1" applyAlignment="1">
      <alignment horizontal="center" vertical="center"/>
    </xf>
    <xf numFmtId="166" fontId="9" fillId="2" borderId="1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2" xfId="1" applyFont="1" applyFill="1" applyBorder="1" applyAlignment="1">
      <alignment horizontal="center" vertical="center" wrapText="1"/>
    </xf>
    <xf numFmtId="164" fontId="8" fillId="0" borderId="3" xfId="1" applyFont="1" applyFill="1" applyBorder="1" applyAlignment="1">
      <alignment horizontal="center" vertical="center" wrapText="1"/>
    </xf>
    <xf numFmtId="164" fontId="8" fillId="0" borderId="4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167" fontId="8" fillId="2" borderId="2" xfId="0" applyNumberFormat="1" applyFont="1" applyFill="1" applyBorder="1" applyAlignment="1">
      <alignment horizontal="center" vertical="center" wrapText="1"/>
    </xf>
    <xf numFmtId="167" fontId="8" fillId="2" borderId="3" xfId="0" applyNumberFormat="1" applyFont="1" applyFill="1" applyBorder="1" applyAlignment="1">
      <alignment horizontal="center" vertical="center" wrapText="1"/>
    </xf>
    <xf numFmtId="167" fontId="8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center" vertical="center" wrapText="1"/>
    </xf>
    <xf numFmtId="170" fontId="8" fillId="0" borderId="2" xfId="0" applyNumberFormat="1" applyFont="1" applyFill="1" applyBorder="1" applyAlignment="1">
      <alignment horizontal="center" vertical="center" wrapText="1"/>
    </xf>
    <xf numFmtId="170" fontId="8" fillId="0" borderId="3" xfId="0" applyNumberFormat="1" applyFont="1" applyFill="1" applyBorder="1" applyAlignment="1">
      <alignment horizontal="center" vertical="center" wrapText="1"/>
    </xf>
    <xf numFmtId="170" fontId="8" fillId="0" borderId="4" xfId="0" applyNumberFormat="1" applyFont="1" applyFill="1" applyBorder="1" applyAlignment="1">
      <alignment horizontal="center" vertical="center" wrapText="1"/>
    </xf>
    <xf numFmtId="169" fontId="8" fillId="2" borderId="2" xfId="0" applyNumberFormat="1" applyFont="1" applyFill="1" applyBorder="1" applyAlignment="1">
      <alignment horizontal="center" vertical="center" wrapText="1"/>
    </xf>
    <xf numFmtId="169" fontId="8" fillId="2" borderId="3" xfId="0" applyNumberFormat="1" applyFont="1" applyFill="1" applyBorder="1" applyAlignment="1">
      <alignment horizontal="center" vertical="center" wrapText="1"/>
    </xf>
    <xf numFmtId="169" fontId="8" fillId="2" borderId="4" xfId="0" applyNumberFormat="1" applyFont="1" applyFill="1" applyBorder="1" applyAlignment="1">
      <alignment horizontal="center" vertical="center" wrapText="1"/>
    </xf>
    <xf numFmtId="164" fontId="9" fillId="0" borderId="2" xfId="1" applyFont="1" applyFill="1" applyBorder="1" applyAlignment="1">
      <alignment horizontal="center" vertical="center" wrapText="1"/>
    </xf>
    <xf numFmtId="164" fontId="9" fillId="0" borderId="3" xfId="1" applyFont="1" applyFill="1" applyBorder="1" applyAlignment="1">
      <alignment horizontal="center" vertical="center" wrapText="1"/>
    </xf>
    <xf numFmtId="164" fontId="9" fillId="0" borderId="4" xfId="1" applyFont="1" applyFill="1" applyBorder="1" applyAlignment="1">
      <alignment horizontal="center" vertical="center" wrapText="1"/>
    </xf>
    <xf numFmtId="169" fontId="9" fillId="2" borderId="2" xfId="0" applyNumberFormat="1" applyFont="1" applyFill="1" applyBorder="1" applyAlignment="1">
      <alignment horizontal="center" vertical="center" wrapText="1"/>
    </xf>
    <xf numFmtId="169" fontId="9" fillId="2" borderId="3" xfId="0" applyNumberFormat="1" applyFont="1" applyFill="1" applyBorder="1" applyAlignment="1">
      <alignment horizontal="center" vertical="center" wrapText="1"/>
    </xf>
    <xf numFmtId="169" fontId="9" fillId="2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>
      <alignment horizontal="left" vertical="top" wrapText="1"/>
    </xf>
    <xf numFmtId="166" fontId="9" fillId="0" borderId="2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166" fontId="9" fillId="0" borderId="4" xfId="0" applyNumberFormat="1" applyFont="1" applyFill="1" applyBorder="1" applyAlignment="1">
      <alignment horizontal="center" vertical="center" wrapText="1"/>
    </xf>
    <xf numFmtId="170" fontId="9" fillId="2" borderId="2" xfId="0" applyNumberFormat="1" applyFont="1" applyFill="1" applyBorder="1" applyAlignment="1">
      <alignment horizontal="center" vertical="center" wrapText="1"/>
    </xf>
    <xf numFmtId="170" fontId="9" fillId="2" borderId="3" xfId="0" applyNumberFormat="1" applyFont="1" applyFill="1" applyBorder="1" applyAlignment="1">
      <alignment horizontal="center" vertical="center" wrapText="1"/>
    </xf>
    <xf numFmtId="170" fontId="9" fillId="2" borderId="4" xfId="0" applyNumberFormat="1" applyFont="1" applyFill="1" applyBorder="1" applyAlignment="1">
      <alignment horizontal="center" vertical="center" wrapText="1"/>
    </xf>
    <xf numFmtId="170" fontId="9" fillId="0" borderId="2" xfId="0" applyNumberFormat="1" applyFont="1" applyFill="1" applyBorder="1" applyAlignment="1">
      <alignment horizontal="center" vertical="center" wrapText="1"/>
    </xf>
    <xf numFmtId="170" fontId="9" fillId="0" borderId="3" xfId="0" applyNumberFormat="1" applyFont="1" applyFill="1" applyBorder="1" applyAlignment="1">
      <alignment horizontal="center" vertical="center" wrapText="1"/>
    </xf>
    <xf numFmtId="170" fontId="9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164" fontId="8" fillId="2" borderId="2" xfId="1" applyFont="1" applyFill="1" applyBorder="1" applyAlignment="1">
      <alignment horizontal="center" vertical="center" wrapText="1"/>
    </xf>
    <xf numFmtId="164" fontId="8" fillId="2" borderId="3" xfId="1" applyFont="1" applyFill="1" applyBorder="1" applyAlignment="1">
      <alignment horizontal="center" vertical="center" wrapText="1"/>
    </xf>
    <xf numFmtId="164" fontId="8" fillId="2" borderId="4" xfId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center" vertical="center" wrapText="1"/>
    </xf>
    <xf numFmtId="169" fontId="9" fillId="0" borderId="3" xfId="0" applyNumberFormat="1" applyFont="1" applyFill="1" applyBorder="1" applyAlignment="1">
      <alignment horizontal="center" vertical="center" wrapText="1"/>
    </xf>
    <xf numFmtId="169" fontId="9" fillId="0" borderId="4" xfId="0" applyNumberFormat="1" applyFont="1" applyFill="1" applyBorder="1" applyAlignment="1">
      <alignment horizontal="center" vertical="center" wrapText="1"/>
    </xf>
    <xf numFmtId="170" fontId="8" fillId="2" borderId="2" xfId="0" applyNumberFormat="1" applyFont="1" applyFill="1" applyBorder="1" applyAlignment="1">
      <alignment horizontal="center" vertical="center" wrapText="1"/>
    </xf>
    <xf numFmtId="170" fontId="8" fillId="2" borderId="3" xfId="0" applyNumberFormat="1" applyFont="1" applyFill="1" applyBorder="1" applyAlignment="1">
      <alignment horizontal="center" vertical="center" wrapText="1"/>
    </xf>
    <xf numFmtId="170" fontId="8" fillId="2" borderId="4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167" fontId="9" fillId="2" borderId="2" xfId="0" applyNumberFormat="1" applyFont="1" applyFill="1" applyBorder="1" applyAlignment="1">
      <alignment horizontal="center" vertical="center" wrapText="1"/>
    </xf>
    <xf numFmtId="167" fontId="9" fillId="2" borderId="3" xfId="0" applyNumberFormat="1" applyFont="1" applyFill="1" applyBorder="1" applyAlignment="1">
      <alignment horizontal="center" vertical="center" wrapText="1"/>
    </xf>
    <xf numFmtId="167" fontId="9" fillId="2" borderId="4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 wrapText="1"/>
    </xf>
    <xf numFmtId="166" fontId="8" fillId="2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171" fontId="8" fillId="0" borderId="2" xfId="1" applyNumberFormat="1" applyFont="1" applyFill="1" applyBorder="1" applyAlignment="1">
      <alignment horizontal="center" vertical="center" wrapText="1"/>
    </xf>
    <xf numFmtId="171" fontId="8" fillId="0" borderId="3" xfId="1" applyNumberFormat="1" applyFont="1" applyFill="1" applyBorder="1" applyAlignment="1">
      <alignment horizontal="center" vertical="center" wrapText="1"/>
    </xf>
    <xf numFmtId="171" fontId="8" fillId="0" borderId="4" xfId="1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164" fontId="8" fillId="0" borderId="1" xfId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4" fontId="8" fillId="0" borderId="3" xfId="0" applyNumberFormat="1" applyFont="1" applyFill="1" applyBorder="1" applyAlignment="1">
      <alignment horizontal="right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0" fontId="0" fillId="0" borderId="9" xfId="0" applyFill="1" applyBorder="1" applyAlignment="1">
      <alignment horizontal="center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172" fontId="9" fillId="2" borderId="2" xfId="1" applyNumberFormat="1" applyFont="1" applyFill="1" applyBorder="1" applyAlignment="1">
      <alignment horizontal="center" vertical="center" wrapText="1"/>
    </xf>
    <xf numFmtId="172" fontId="9" fillId="2" borderId="3" xfId="1" applyNumberFormat="1" applyFont="1" applyFill="1" applyBorder="1" applyAlignment="1">
      <alignment horizontal="center" vertical="center" wrapText="1"/>
    </xf>
    <xf numFmtId="172" fontId="9" fillId="2" borderId="4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170" fontId="9" fillId="2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vertical="top" wrapText="1"/>
    </xf>
    <xf numFmtId="0" fontId="9" fillId="0" borderId="3" xfId="0" applyNumberFormat="1" applyFont="1" applyFill="1" applyBorder="1" applyAlignment="1">
      <alignment horizontal="left" vertical="top" wrapText="1"/>
    </xf>
    <xf numFmtId="0" fontId="9" fillId="0" borderId="4" xfId="0" applyNumberFormat="1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166" fontId="9" fillId="0" borderId="2" xfId="0" applyNumberFormat="1" applyFont="1" applyFill="1" applyBorder="1" applyAlignment="1">
      <alignment horizontal="center" vertical="top" wrapText="1"/>
    </xf>
    <xf numFmtId="166" fontId="9" fillId="0" borderId="3" xfId="0" applyNumberFormat="1" applyFont="1" applyFill="1" applyBorder="1" applyAlignment="1">
      <alignment horizontal="center" vertical="top" wrapText="1"/>
    </xf>
    <xf numFmtId="166" fontId="9" fillId="0" borderId="4" xfId="0" applyNumberFormat="1" applyFont="1" applyFill="1" applyBorder="1" applyAlignment="1">
      <alignment horizontal="center" vertical="top" wrapText="1"/>
    </xf>
    <xf numFmtId="166" fontId="9" fillId="0" borderId="1" xfId="0" applyNumberFormat="1" applyFont="1" applyFill="1" applyBorder="1" applyAlignment="1">
      <alignment horizontal="center" vertical="center" wrapText="1"/>
    </xf>
    <xf numFmtId="170" fontId="9" fillId="2" borderId="2" xfId="0" applyNumberFormat="1" applyFont="1" applyFill="1" applyBorder="1" applyAlignment="1">
      <alignment horizontal="center" vertical="top" wrapText="1"/>
    </xf>
    <xf numFmtId="170" fontId="9" fillId="2" borderId="3" xfId="0" applyNumberFormat="1" applyFont="1" applyFill="1" applyBorder="1" applyAlignment="1">
      <alignment horizontal="center" vertical="top" wrapText="1"/>
    </xf>
    <xf numFmtId="170" fontId="9" fillId="2" borderId="4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Y780"/>
  <sheetViews>
    <sheetView tabSelected="1" topLeftCell="B1" zoomScale="80" zoomScaleNormal="80" zoomScaleSheetLayoutView="100" workbookViewId="0">
      <pane xSplit="1" ySplit="7" topLeftCell="C8" activePane="bottomRight" state="frozen"/>
      <selection activeCell="B1" sqref="B1"/>
      <selection pane="topRight" activeCell="C1" sqref="C1"/>
      <selection pane="bottomLeft" activeCell="B7" sqref="B7"/>
      <selection pane="bottomRight" activeCell="B758" sqref="B1:R758"/>
    </sheetView>
  </sheetViews>
  <sheetFormatPr defaultColWidth="8.7109375" defaultRowHeight="15" x14ac:dyDescent="0.25"/>
  <cols>
    <col min="1" max="1" width="0" style="20" hidden="1" customWidth="1"/>
    <col min="2" max="2" width="29.28515625" style="20" customWidth="1"/>
    <col min="3" max="3" width="29" style="79" customWidth="1"/>
    <col min="4" max="4" width="13" style="20" customWidth="1"/>
    <col min="5" max="5" width="17.7109375" style="31" customWidth="1"/>
    <col min="6" max="6" width="13.7109375" style="20" customWidth="1"/>
    <col min="7" max="7" width="26.140625" style="20" customWidth="1"/>
    <col min="8" max="8" width="21.85546875" style="54" customWidth="1"/>
    <col min="9" max="9" width="18.42578125" style="20" customWidth="1"/>
    <col min="10" max="10" width="22" style="20" customWidth="1"/>
    <col min="11" max="11" width="19.42578125" style="20" hidden="1" customWidth="1"/>
    <col min="12" max="12" width="20.42578125" style="20" hidden="1" customWidth="1"/>
    <col min="13" max="13" width="20.28515625" style="20" hidden="1" customWidth="1"/>
    <col min="14" max="17" width="20.28515625" style="20" customWidth="1"/>
    <col min="18" max="18" width="18.7109375" style="20" customWidth="1"/>
    <col min="19" max="19" width="0" style="20" hidden="1" customWidth="1"/>
    <col min="20" max="20" width="19.85546875" style="20" hidden="1" customWidth="1"/>
    <col min="21" max="21" width="0" style="20" hidden="1" customWidth="1"/>
    <col min="22" max="16384" width="8.7109375" style="20"/>
  </cols>
  <sheetData>
    <row r="1" spans="1:51" ht="60.75" customHeight="1" x14ac:dyDescent="0.25">
      <c r="P1" s="100" t="s">
        <v>301</v>
      </c>
      <c r="Q1" s="100"/>
      <c r="R1" s="100"/>
    </row>
    <row r="2" spans="1:51" ht="26.25" customHeight="1" x14ac:dyDescent="0.3">
      <c r="B2" s="23"/>
      <c r="C2" s="75"/>
      <c r="D2" s="23"/>
      <c r="E2" s="24"/>
      <c r="F2" s="23"/>
      <c r="G2" s="23"/>
      <c r="H2" s="62"/>
      <c r="I2" s="25"/>
      <c r="J2" s="26"/>
      <c r="K2" s="26"/>
      <c r="L2" s="185" t="s">
        <v>37</v>
      </c>
      <c r="M2" s="185"/>
      <c r="N2" s="185"/>
      <c r="O2" s="185"/>
      <c r="P2" s="185"/>
      <c r="Q2" s="185"/>
      <c r="R2" s="185"/>
    </row>
    <row r="3" spans="1:51" ht="44.25" customHeight="1" x14ac:dyDescent="0.3">
      <c r="B3" s="185" t="s">
        <v>296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</row>
    <row r="4" spans="1:51" ht="19.5" customHeight="1" x14ac:dyDescent="0.25">
      <c r="B4" s="23"/>
      <c r="C4" s="75"/>
      <c r="D4" s="23"/>
      <c r="E4" s="24"/>
      <c r="F4" s="23"/>
      <c r="G4" s="23"/>
      <c r="H4" s="62"/>
      <c r="I4" s="23"/>
      <c r="J4" s="23"/>
      <c r="K4" s="23"/>
      <c r="L4" s="23"/>
      <c r="M4" s="27"/>
      <c r="N4" s="27"/>
      <c r="O4" s="27"/>
      <c r="P4" s="27"/>
      <c r="Q4" s="27"/>
      <c r="R4" s="23"/>
    </row>
    <row r="5" spans="1:51" x14ac:dyDescent="0.25">
      <c r="B5" s="186" t="s">
        <v>18</v>
      </c>
      <c r="C5" s="200" t="s">
        <v>31</v>
      </c>
      <c r="D5" s="186" t="s">
        <v>0</v>
      </c>
      <c r="E5" s="186" t="s">
        <v>1</v>
      </c>
      <c r="F5" s="186" t="s">
        <v>2</v>
      </c>
      <c r="G5" s="186" t="s">
        <v>32</v>
      </c>
      <c r="H5" s="201" t="s">
        <v>33</v>
      </c>
      <c r="I5" s="186" t="s">
        <v>34</v>
      </c>
      <c r="J5" s="186" t="s">
        <v>3</v>
      </c>
      <c r="K5" s="187" t="s">
        <v>4</v>
      </c>
      <c r="L5" s="187"/>
      <c r="M5" s="187"/>
      <c r="N5" s="28"/>
      <c r="O5" s="28"/>
      <c r="P5" s="28"/>
      <c r="Q5" s="28"/>
      <c r="R5" s="186" t="s">
        <v>5</v>
      </c>
      <c r="S5" s="29"/>
      <c r="T5" s="29"/>
      <c r="U5" s="29"/>
      <c r="V5" s="29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1:51" ht="62.25" customHeight="1" x14ac:dyDescent="0.25">
      <c r="B6" s="186"/>
      <c r="C6" s="200"/>
      <c r="D6" s="186"/>
      <c r="E6" s="186"/>
      <c r="F6" s="186"/>
      <c r="G6" s="186"/>
      <c r="H6" s="201"/>
      <c r="I6" s="186"/>
      <c r="J6" s="186"/>
      <c r="K6" s="30" t="s">
        <v>6</v>
      </c>
      <c r="L6" s="30" t="s">
        <v>7</v>
      </c>
      <c r="M6" s="30" t="s">
        <v>20</v>
      </c>
      <c r="N6" s="30" t="s">
        <v>141</v>
      </c>
      <c r="O6" s="30" t="s">
        <v>209</v>
      </c>
      <c r="P6" s="30" t="s">
        <v>238</v>
      </c>
      <c r="Q6" s="30" t="s">
        <v>44</v>
      </c>
      <c r="R6" s="186"/>
      <c r="S6" s="23"/>
      <c r="T6" s="26" t="e">
        <f>I9+I34+I39-P39+I44+#REF!+I49+I54+I74+I79+I99+I104+I164+I247+I257+I262+I267+I277+I272+I287+I297+I307+I312+I322-P322+I159+I332+I352+I357+I362+I387+I397+I412+I417+I427+I432+I437+I447+I452+I457+I462+I472+I367+I327</f>
        <v>#REF!</v>
      </c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1:51" s="31" customFormat="1" x14ac:dyDescent="0.25">
      <c r="B7" s="32">
        <v>1</v>
      </c>
      <c r="C7" s="76">
        <v>2</v>
      </c>
      <c r="D7" s="32">
        <v>3</v>
      </c>
      <c r="E7" s="32">
        <v>4</v>
      </c>
      <c r="F7" s="32">
        <v>5</v>
      </c>
      <c r="G7" s="32">
        <v>6</v>
      </c>
      <c r="H7" s="63">
        <v>7</v>
      </c>
      <c r="I7" s="32">
        <v>8</v>
      </c>
      <c r="J7" s="32">
        <v>9</v>
      </c>
      <c r="K7" s="30">
        <v>10</v>
      </c>
      <c r="L7" s="30">
        <v>11</v>
      </c>
      <c r="M7" s="30">
        <v>12</v>
      </c>
      <c r="N7" s="30">
        <v>13</v>
      </c>
      <c r="O7" s="30">
        <v>14</v>
      </c>
      <c r="P7" s="30">
        <v>15</v>
      </c>
      <c r="Q7" s="30">
        <v>16</v>
      </c>
      <c r="R7" s="32">
        <v>13</v>
      </c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</row>
    <row r="8" spans="1:51" s="31" customFormat="1" x14ac:dyDescent="0.25">
      <c r="B8" s="33"/>
      <c r="C8" s="77"/>
      <c r="D8" s="34"/>
      <c r="E8" s="34"/>
      <c r="F8" s="34"/>
      <c r="G8" s="34"/>
      <c r="H8" s="64"/>
      <c r="I8" s="34"/>
      <c r="J8" s="34"/>
      <c r="K8" s="35" t="e">
        <f>K9+K14+K19+K24+#REF!+K34+K39+K44+#REF!+K49+K54+K59+K64+K69+K74+K84+K89+K94+K99+K104+#REF!+K164+K226+K237+K502+K517+K522+K527+K109</f>
        <v>#REF!</v>
      </c>
      <c r="L8" s="35"/>
      <c r="M8" s="35"/>
      <c r="N8" s="30"/>
      <c r="O8" s="30"/>
      <c r="P8" s="30"/>
      <c r="Q8" s="30"/>
      <c r="R8" s="32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</row>
    <row r="9" spans="1:51" ht="0.75" customHeight="1" x14ac:dyDescent="0.25">
      <c r="A9" s="192">
        <v>2</v>
      </c>
      <c r="B9" s="193" t="s">
        <v>208</v>
      </c>
      <c r="C9" s="103"/>
      <c r="D9" s="94"/>
      <c r="E9" s="94"/>
      <c r="F9" s="94"/>
      <c r="G9" s="97"/>
      <c r="H9" s="106"/>
      <c r="I9" s="97"/>
      <c r="J9" s="5"/>
      <c r="K9" s="6"/>
      <c r="L9" s="2"/>
      <c r="M9" s="2"/>
      <c r="N9" s="2"/>
      <c r="O9" s="2"/>
      <c r="P9" s="2"/>
      <c r="Q9" s="2"/>
      <c r="R9" s="94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</row>
    <row r="10" spans="1:51" ht="23.25" hidden="1" customHeight="1" x14ac:dyDescent="0.25">
      <c r="A10" s="192"/>
      <c r="B10" s="194"/>
      <c r="C10" s="104"/>
      <c r="D10" s="95"/>
      <c r="E10" s="95"/>
      <c r="F10" s="95"/>
      <c r="G10" s="98"/>
      <c r="H10" s="107"/>
      <c r="I10" s="98"/>
      <c r="J10" s="7"/>
      <c r="K10" s="6"/>
      <c r="L10" s="2"/>
      <c r="M10" s="2"/>
      <c r="N10" s="2"/>
      <c r="O10" s="2"/>
      <c r="P10" s="2"/>
      <c r="Q10" s="2"/>
      <c r="R10" s="95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</row>
    <row r="11" spans="1:51" ht="28.5" hidden="1" customHeight="1" x14ac:dyDescent="0.25">
      <c r="A11" s="192"/>
      <c r="B11" s="194"/>
      <c r="C11" s="104"/>
      <c r="D11" s="95"/>
      <c r="E11" s="95"/>
      <c r="F11" s="95"/>
      <c r="G11" s="98"/>
      <c r="H11" s="107"/>
      <c r="I11" s="98"/>
      <c r="J11" s="7"/>
      <c r="K11" s="6"/>
      <c r="L11" s="2"/>
      <c r="M11" s="2"/>
      <c r="N11" s="2"/>
      <c r="O11" s="2"/>
      <c r="P11" s="2"/>
      <c r="Q11" s="2"/>
      <c r="R11" s="95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ht="15.75" hidden="1" customHeight="1" x14ac:dyDescent="0.25">
      <c r="A12" s="192"/>
      <c r="B12" s="194"/>
      <c r="C12" s="104"/>
      <c r="D12" s="95"/>
      <c r="E12" s="95"/>
      <c r="F12" s="95"/>
      <c r="G12" s="98"/>
      <c r="H12" s="107"/>
      <c r="I12" s="98"/>
      <c r="J12" s="7"/>
      <c r="K12" s="6"/>
      <c r="L12" s="2"/>
      <c r="M12" s="2"/>
      <c r="N12" s="2"/>
      <c r="O12" s="2"/>
      <c r="P12" s="2"/>
      <c r="Q12" s="2"/>
      <c r="R12" s="95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ht="15" hidden="1" customHeight="1" x14ac:dyDescent="0.25">
      <c r="A13" s="192"/>
      <c r="B13" s="194"/>
      <c r="C13" s="105"/>
      <c r="D13" s="96"/>
      <c r="E13" s="96"/>
      <c r="F13" s="96"/>
      <c r="G13" s="99"/>
      <c r="H13" s="108"/>
      <c r="I13" s="99"/>
      <c r="J13" s="12"/>
      <c r="K13" s="6"/>
      <c r="L13" s="2"/>
      <c r="M13" s="2"/>
      <c r="N13" s="2"/>
      <c r="O13" s="2"/>
      <c r="P13" s="2"/>
      <c r="Q13" s="2"/>
      <c r="R13" s="96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</row>
    <row r="14" spans="1:51" ht="30" hidden="1" customHeight="1" x14ac:dyDescent="0.25">
      <c r="A14" s="192">
        <v>3</v>
      </c>
      <c r="B14" s="194"/>
      <c r="C14" s="103" t="s">
        <v>77</v>
      </c>
      <c r="D14" s="94" t="s">
        <v>157</v>
      </c>
      <c r="E14" s="94">
        <v>2021</v>
      </c>
      <c r="F14" s="94" t="s">
        <v>93</v>
      </c>
      <c r="G14" s="97">
        <v>187300</v>
      </c>
      <c r="H14" s="110">
        <v>2.6</v>
      </c>
      <c r="I14" s="97">
        <v>16267.2</v>
      </c>
      <c r="J14" s="5" t="s">
        <v>8</v>
      </c>
      <c r="K14" s="6">
        <f>SUM(K15:K18)</f>
        <v>0</v>
      </c>
      <c r="L14" s="2">
        <f>SUM(L15:L18)</f>
        <v>0</v>
      </c>
      <c r="M14" s="2">
        <f>M15</f>
        <v>2000</v>
      </c>
      <c r="N14" s="2"/>
      <c r="O14" s="2"/>
      <c r="P14" s="2"/>
      <c r="Q14" s="2"/>
      <c r="R14" s="94" t="s">
        <v>17</v>
      </c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</row>
    <row r="15" spans="1:51" ht="22.5" hidden="1" customHeight="1" x14ac:dyDescent="0.25">
      <c r="A15" s="192"/>
      <c r="B15" s="194"/>
      <c r="C15" s="104"/>
      <c r="D15" s="95"/>
      <c r="E15" s="95"/>
      <c r="F15" s="95"/>
      <c r="G15" s="98"/>
      <c r="H15" s="111"/>
      <c r="I15" s="98"/>
      <c r="J15" s="7" t="s">
        <v>9</v>
      </c>
      <c r="K15" s="6"/>
      <c r="L15" s="2"/>
      <c r="M15" s="2">
        <v>2000</v>
      </c>
      <c r="N15" s="2"/>
      <c r="O15" s="2"/>
      <c r="P15" s="2"/>
      <c r="Q15" s="2"/>
      <c r="R15" s="95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</row>
    <row r="16" spans="1:51" ht="12.75" hidden="1" customHeight="1" x14ac:dyDescent="0.25">
      <c r="A16" s="192"/>
      <c r="B16" s="194"/>
      <c r="C16" s="104"/>
      <c r="D16" s="95"/>
      <c r="E16" s="95"/>
      <c r="F16" s="95"/>
      <c r="G16" s="98"/>
      <c r="H16" s="111"/>
      <c r="I16" s="98"/>
      <c r="J16" s="7" t="s">
        <v>10</v>
      </c>
      <c r="K16" s="6"/>
      <c r="L16" s="2"/>
      <c r="M16" s="2"/>
      <c r="N16" s="2"/>
      <c r="O16" s="2"/>
      <c r="P16" s="2"/>
      <c r="Q16" s="2"/>
      <c r="R16" s="95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</row>
    <row r="17" spans="1:51" hidden="1" x14ac:dyDescent="0.25">
      <c r="A17" s="192"/>
      <c r="B17" s="194"/>
      <c r="C17" s="104"/>
      <c r="D17" s="95"/>
      <c r="E17" s="95"/>
      <c r="F17" s="95"/>
      <c r="G17" s="98"/>
      <c r="H17" s="111"/>
      <c r="I17" s="98"/>
      <c r="J17" s="7" t="s">
        <v>11</v>
      </c>
      <c r="K17" s="6"/>
      <c r="L17" s="2"/>
      <c r="M17" s="2"/>
      <c r="N17" s="2"/>
      <c r="O17" s="2"/>
      <c r="P17" s="2"/>
      <c r="Q17" s="2"/>
      <c r="R17" s="95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</row>
    <row r="18" spans="1:51" ht="30" hidden="1" x14ac:dyDescent="0.25">
      <c r="A18" s="192"/>
      <c r="B18" s="194"/>
      <c r="C18" s="105"/>
      <c r="D18" s="96"/>
      <c r="E18" s="96"/>
      <c r="F18" s="96"/>
      <c r="G18" s="99"/>
      <c r="H18" s="112"/>
      <c r="I18" s="99"/>
      <c r="J18" s="12" t="s">
        <v>12</v>
      </c>
      <c r="K18" s="6"/>
      <c r="L18" s="2"/>
      <c r="M18" s="2"/>
      <c r="N18" s="2"/>
      <c r="O18" s="2"/>
      <c r="P18" s="2"/>
      <c r="Q18" s="2"/>
      <c r="R18" s="96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</row>
    <row r="19" spans="1:51" ht="30" hidden="1" customHeight="1" x14ac:dyDescent="0.25">
      <c r="A19" s="192">
        <v>5</v>
      </c>
      <c r="B19" s="194"/>
      <c r="C19" s="103" t="s">
        <v>78</v>
      </c>
      <c r="D19" s="94">
        <v>2019</v>
      </c>
      <c r="E19" s="94">
        <v>2021</v>
      </c>
      <c r="F19" s="94" t="s">
        <v>16</v>
      </c>
      <c r="G19" s="97">
        <f>I19</f>
        <v>0</v>
      </c>
      <c r="H19" s="110" t="s">
        <v>148</v>
      </c>
      <c r="I19" s="97"/>
      <c r="J19" s="5" t="s">
        <v>8</v>
      </c>
      <c r="K19" s="6">
        <f>SUM(K20:K23)</f>
        <v>0</v>
      </c>
      <c r="L19" s="2">
        <f>SUM(L20:L23)</f>
        <v>0</v>
      </c>
      <c r="M19" s="2"/>
      <c r="N19" s="2"/>
      <c r="O19" s="2"/>
      <c r="P19" s="2"/>
      <c r="Q19" s="2"/>
      <c r="R19" s="94" t="s">
        <v>17</v>
      </c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</row>
    <row r="20" spans="1:51" ht="15" hidden="1" customHeight="1" x14ac:dyDescent="0.25">
      <c r="A20" s="192"/>
      <c r="B20" s="194"/>
      <c r="C20" s="104"/>
      <c r="D20" s="95"/>
      <c r="E20" s="95"/>
      <c r="F20" s="95"/>
      <c r="G20" s="98"/>
      <c r="H20" s="111"/>
      <c r="I20" s="98"/>
      <c r="J20" s="7" t="s">
        <v>9</v>
      </c>
      <c r="K20" s="6"/>
      <c r="L20" s="2"/>
      <c r="M20" s="2"/>
      <c r="N20" s="2"/>
      <c r="O20" s="2"/>
      <c r="P20" s="2"/>
      <c r="Q20" s="2"/>
      <c r="R20" s="95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</row>
    <row r="21" spans="1:51" ht="13.5" hidden="1" customHeight="1" x14ac:dyDescent="0.25">
      <c r="A21" s="192"/>
      <c r="B21" s="194"/>
      <c r="C21" s="104"/>
      <c r="D21" s="95"/>
      <c r="E21" s="95"/>
      <c r="F21" s="95"/>
      <c r="G21" s="98"/>
      <c r="H21" s="111"/>
      <c r="I21" s="98"/>
      <c r="J21" s="7" t="s">
        <v>10</v>
      </c>
      <c r="K21" s="6">
        <v>0</v>
      </c>
      <c r="L21" s="2"/>
      <c r="M21" s="2"/>
      <c r="N21" s="2"/>
      <c r="O21" s="2"/>
      <c r="P21" s="2"/>
      <c r="Q21" s="2"/>
      <c r="R21" s="95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</row>
    <row r="22" spans="1:51" ht="15" hidden="1" customHeight="1" x14ac:dyDescent="0.25">
      <c r="A22" s="192"/>
      <c r="B22" s="194"/>
      <c r="C22" s="104"/>
      <c r="D22" s="95"/>
      <c r="E22" s="95"/>
      <c r="F22" s="95"/>
      <c r="G22" s="98"/>
      <c r="H22" s="111"/>
      <c r="I22" s="98"/>
      <c r="J22" s="7" t="s">
        <v>11</v>
      </c>
      <c r="K22" s="6"/>
      <c r="L22" s="2"/>
      <c r="M22" s="2"/>
      <c r="N22" s="2"/>
      <c r="O22" s="2"/>
      <c r="P22" s="2"/>
      <c r="Q22" s="2"/>
      <c r="R22" s="95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</row>
    <row r="23" spans="1:51" ht="26.25" hidden="1" customHeight="1" x14ac:dyDescent="0.25">
      <c r="A23" s="192"/>
      <c r="B23" s="194"/>
      <c r="C23" s="105"/>
      <c r="D23" s="96"/>
      <c r="E23" s="96"/>
      <c r="F23" s="96"/>
      <c r="G23" s="99"/>
      <c r="H23" s="112"/>
      <c r="I23" s="99"/>
      <c r="J23" s="12" t="s">
        <v>12</v>
      </c>
      <c r="K23" s="6"/>
      <c r="L23" s="2"/>
      <c r="M23" s="2"/>
      <c r="N23" s="2"/>
      <c r="O23" s="2"/>
      <c r="P23" s="2"/>
      <c r="Q23" s="2"/>
      <c r="R23" s="96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</row>
    <row r="24" spans="1:51" ht="30" hidden="1" customHeight="1" x14ac:dyDescent="0.25">
      <c r="A24" s="192">
        <v>6</v>
      </c>
      <c r="B24" s="194"/>
      <c r="C24" s="103" t="s">
        <v>84</v>
      </c>
      <c r="D24" s="94" t="s">
        <v>19</v>
      </c>
      <c r="E24" s="94">
        <v>2020</v>
      </c>
      <c r="F24" s="94" t="s">
        <v>94</v>
      </c>
      <c r="G24" s="97">
        <f>I24</f>
        <v>0</v>
      </c>
      <c r="H24" s="110" t="s">
        <v>63</v>
      </c>
      <c r="I24" s="97">
        <f>M25</f>
        <v>0</v>
      </c>
      <c r="J24" s="5" t="s">
        <v>8</v>
      </c>
      <c r="K24" s="6">
        <f>SUM(K25:K28)</f>
        <v>0</v>
      </c>
      <c r="L24" s="2">
        <f>SUM(L25:L28)</f>
        <v>0</v>
      </c>
      <c r="M24" s="2"/>
      <c r="N24" s="2"/>
      <c r="O24" s="2"/>
      <c r="P24" s="2"/>
      <c r="Q24" s="2"/>
      <c r="R24" s="94" t="s">
        <v>17</v>
      </c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</row>
    <row r="25" spans="1:51" ht="28.5" hidden="1" customHeight="1" x14ac:dyDescent="0.25">
      <c r="A25" s="192"/>
      <c r="B25" s="194"/>
      <c r="C25" s="104"/>
      <c r="D25" s="95"/>
      <c r="E25" s="95"/>
      <c r="F25" s="95"/>
      <c r="G25" s="98"/>
      <c r="H25" s="111"/>
      <c r="I25" s="98"/>
      <c r="J25" s="7" t="s">
        <v>9</v>
      </c>
      <c r="K25" s="6"/>
      <c r="L25" s="2"/>
      <c r="M25" s="2"/>
      <c r="N25" s="2"/>
      <c r="O25" s="2"/>
      <c r="P25" s="2"/>
      <c r="Q25" s="2"/>
      <c r="R25" s="95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</row>
    <row r="26" spans="1:51" ht="15" hidden="1" customHeight="1" x14ac:dyDescent="0.25">
      <c r="A26" s="192"/>
      <c r="B26" s="194"/>
      <c r="C26" s="104"/>
      <c r="D26" s="95"/>
      <c r="E26" s="95"/>
      <c r="F26" s="95"/>
      <c r="G26" s="98"/>
      <c r="H26" s="111"/>
      <c r="I26" s="98"/>
      <c r="J26" s="7" t="s">
        <v>10</v>
      </c>
      <c r="K26" s="6"/>
      <c r="L26" s="2"/>
      <c r="M26" s="2"/>
      <c r="N26" s="2"/>
      <c r="O26" s="2"/>
      <c r="P26" s="2"/>
      <c r="Q26" s="2"/>
      <c r="R26" s="95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</row>
    <row r="27" spans="1:51" ht="15" hidden="1" customHeight="1" x14ac:dyDescent="0.25">
      <c r="A27" s="192"/>
      <c r="B27" s="194"/>
      <c r="C27" s="104"/>
      <c r="D27" s="95"/>
      <c r="E27" s="95"/>
      <c r="F27" s="95"/>
      <c r="G27" s="98"/>
      <c r="H27" s="111"/>
      <c r="I27" s="98"/>
      <c r="J27" s="7" t="s">
        <v>11</v>
      </c>
      <c r="K27" s="6"/>
      <c r="L27" s="2"/>
      <c r="M27" s="2"/>
      <c r="N27" s="2"/>
      <c r="O27" s="2"/>
      <c r="P27" s="2"/>
      <c r="Q27" s="2"/>
      <c r="R27" s="95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</row>
    <row r="28" spans="1:51" ht="30" hidden="1" customHeight="1" x14ac:dyDescent="0.25">
      <c r="A28" s="192"/>
      <c r="B28" s="194"/>
      <c r="C28" s="105"/>
      <c r="D28" s="96"/>
      <c r="E28" s="96"/>
      <c r="F28" s="96"/>
      <c r="G28" s="99"/>
      <c r="H28" s="112"/>
      <c r="I28" s="99"/>
      <c r="J28" s="12" t="s">
        <v>12</v>
      </c>
      <c r="K28" s="6"/>
      <c r="L28" s="2"/>
      <c r="M28" s="2"/>
      <c r="N28" s="2"/>
      <c r="O28" s="2"/>
      <c r="P28" s="2"/>
      <c r="Q28" s="2"/>
      <c r="R28" s="96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</row>
    <row r="29" spans="1:51" ht="26.25" hidden="1" customHeight="1" x14ac:dyDescent="0.25">
      <c r="A29" s="36"/>
      <c r="B29" s="194"/>
      <c r="C29" s="103" t="s">
        <v>14</v>
      </c>
      <c r="D29" s="94" t="s">
        <v>41</v>
      </c>
      <c r="E29" s="94">
        <v>2024</v>
      </c>
      <c r="F29" s="94" t="s">
        <v>16</v>
      </c>
      <c r="G29" s="97">
        <v>2223573.25</v>
      </c>
      <c r="H29" s="106"/>
      <c r="I29" s="97">
        <f t="shared" ref="I29" si="0">L29+M29+N29+O29+P29+Q29</f>
        <v>0</v>
      </c>
      <c r="J29" s="5" t="s">
        <v>8</v>
      </c>
      <c r="K29" s="6"/>
      <c r="L29" s="2"/>
      <c r="M29" s="2"/>
      <c r="N29" s="2"/>
      <c r="O29" s="10"/>
      <c r="P29" s="10"/>
      <c r="Q29" s="10"/>
      <c r="R29" s="94" t="s">
        <v>17</v>
      </c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</row>
    <row r="30" spans="1:51" ht="15" hidden="1" customHeight="1" x14ac:dyDescent="0.25">
      <c r="A30" s="36"/>
      <c r="B30" s="194"/>
      <c r="C30" s="104"/>
      <c r="D30" s="95"/>
      <c r="E30" s="95"/>
      <c r="F30" s="95"/>
      <c r="G30" s="98"/>
      <c r="H30" s="107"/>
      <c r="I30" s="98"/>
      <c r="J30" s="7" t="s">
        <v>9</v>
      </c>
      <c r="K30" s="6"/>
      <c r="L30" s="2"/>
      <c r="M30" s="2"/>
      <c r="N30" s="2"/>
      <c r="O30" s="10"/>
      <c r="P30" s="10"/>
      <c r="Q30" s="10"/>
      <c r="R30" s="95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</row>
    <row r="31" spans="1:51" ht="15" hidden="1" customHeight="1" x14ac:dyDescent="0.25">
      <c r="A31" s="36"/>
      <c r="B31" s="194"/>
      <c r="C31" s="104"/>
      <c r="D31" s="95"/>
      <c r="E31" s="95"/>
      <c r="F31" s="95"/>
      <c r="G31" s="98"/>
      <c r="H31" s="107"/>
      <c r="I31" s="98"/>
      <c r="J31" s="7" t="s">
        <v>10</v>
      </c>
      <c r="K31" s="6"/>
      <c r="L31" s="2"/>
      <c r="M31" s="2"/>
      <c r="N31" s="2"/>
      <c r="O31" s="10"/>
      <c r="P31" s="10"/>
      <c r="Q31" s="10"/>
      <c r="R31" s="95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</row>
    <row r="32" spans="1:51" ht="15" hidden="1" customHeight="1" x14ac:dyDescent="0.25">
      <c r="A32" s="36"/>
      <c r="B32" s="194"/>
      <c r="C32" s="104"/>
      <c r="D32" s="95"/>
      <c r="E32" s="95"/>
      <c r="F32" s="95"/>
      <c r="G32" s="98"/>
      <c r="H32" s="107"/>
      <c r="I32" s="98"/>
      <c r="J32" s="7" t="s">
        <v>11</v>
      </c>
      <c r="K32" s="6"/>
      <c r="L32" s="2"/>
      <c r="M32" s="2"/>
      <c r="N32" s="2"/>
      <c r="O32" s="10"/>
      <c r="P32" s="10"/>
      <c r="Q32" s="10"/>
      <c r="R32" s="95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</row>
    <row r="33" spans="1:51" ht="37.5" hidden="1" customHeight="1" x14ac:dyDescent="0.25">
      <c r="A33" s="36"/>
      <c r="B33" s="194"/>
      <c r="C33" s="105"/>
      <c r="D33" s="96"/>
      <c r="E33" s="96"/>
      <c r="F33" s="96"/>
      <c r="G33" s="99"/>
      <c r="H33" s="108"/>
      <c r="I33" s="99"/>
      <c r="J33" s="12" t="s">
        <v>12</v>
      </c>
      <c r="K33" s="6"/>
      <c r="L33" s="2"/>
      <c r="M33" s="2"/>
      <c r="N33" s="2"/>
      <c r="O33" s="10"/>
      <c r="P33" s="10"/>
      <c r="Q33" s="10"/>
      <c r="R33" s="96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</row>
    <row r="34" spans="1:51" ht="26.25" hidden="1" customHeight="1" x14ac:dyDescent="0.25">
      <c r="A34" s="192">
        <v>9</v>
      </c>
      <c r="B34" s="194"/>
      <c r="C34" s="103"/>
      <c r="D34" s="94"/>
      <c r="E34" s="94"/>
      <c r="F34" s="94"/>
      <c r="G34" s="97"/>
      <c r="H34" s="110"/>
      <c r="I34" s="97"/>
      <c r="J34" s="5"/>
      <c r="K34" s="6"/>
      <c r="L34" s="2"/>
      <c r="M34" s="2"/>
      <c r="N34" s="2"/>
      <c r="O34" s="2"/>
      <c r="P34" s="2"/>
      <c r="Q34" s="2"/>
      <c r="R34" s="94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</row>
    <row r="35" spans="1:51" ht="27" hidden="1" customHeight="1" x14ac:dyDescent="0.25">
      <c r="A35" s="192"/>
      <c r="B35" s="194"/>
      <c r="C35" s="104"/>
      <c r="D35" s="95"/>
      <c r="E35" s="95"/>
      <c r="F35" s="95"/>
      <c r="G35" s="98"/>
      <c r="H35" s="111"/>
      <c r="I35" s="98"/>
      <c r="J35" s="7"/>
      <c r="K35" s="6"/>
      <c r="L35" s="2"/>
      <c r="M35" s="2"/>
      <c r="N35" s="2"/>
      <c r="O35" s="2"/>
      <c r="P35" s="2"/>
      <c r="Q35" s="2"/>
      <c r="R35" s="95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</row>
    <row r="36" spans="1:51" ht="15" hidden="1" customHeight="1" x14ac:dyDescent="0.25">
      <c r="A36" s="192"/>
      <c r="B36" s="194"/>
      <c r="C36" s="104"/>
      <c r="D36" s="95"/>
      <c r="E36" s="95"/>
      <c r="F36" s="95"/>
      <c r="G36" s="98"/>
      <c r="H36" s="111"/>
      <c r="I36" s="98"/>
      <c r="J36" s="7"/>
      <c r="K36" s="6"/>
      <c r="L36" s="2"/>
      <c r="M36" s="2"/>
      <c r="N36" s="2"/>
      <c r="O36" s="2"/>
      <c r="P36" s="2"/>
      <c r="Q36" s="2"/>
      <c r="R36" s="95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</row>
    <row r="37" spans="1:51" ht="15" hidden="1" customHeight="1" x14ac:dyDescent="0.25">
      <c r="A37" s="192"/>
      <c r="B37" s="194"/>
      <c r="C37" s="104"/>
      <c r="D37" s="95"/>
      <c r="E37" s="95"/>
      <c r="F37" s="95"/>
      <c r="G37" s="98"/>
      <c r="H37" s="111"/>
      <c r="I37" s="98"/>
      <c r="J37" s="7"/>
      <c r="K37" s="6"/>
      <c r="L37" s="2"/>
      <c r="M37" s="2"/>
      <c r="N37" s="2"/>
      <c r="O37" s="2"/>
      <c r="P37" s="2"/>
      <c r="Q37" s="2"/>
      <c r="R37" s="95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</row>
    <row r="38" spans="1:51" ht="40.5" hidden="1" customHeight="1" x14ac:dyDescent="0.25">
      <c r="A38" s="192"/>
      <c r="B38" s="194"/>
      <c r="C38" s="105"/>
      <c r="D38" s="96"/>
      <c r="E38" s="96"/>
      <c r="F38" s="96"/>
      <c r="G38" s="99"/>
      <c r="H38" s="112"/>
      <c r="I38" s="99"/>
      <c r="J38" s="12"/>
      <c r="K38" s="6"/>
      <c r="L38" s="2"/>
      <c r="M38" s="2"/>
      <c r="N38" s="2"/>
      <c r="O38" s="2"/>
      <c r="P38" s="2"/>
      <c r="Q38" s="2"/>
      <c r="R38" s="96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</row>
    <row r="39" spans="1:51" ht="40.5" customHeight="1" x14ac:dyDescent="0.25">
      <c r="A39" s="192">
        <v>10</v>
      </c>
      <c r="B39" s="194"/>
      <c r="C39" s="103" t="s">
        <v>85</v>
      </c>
      <c r="D39" s="94" t="s">
        <v>244</v>
      </c>
      <c r="E39" s="94" t="s">
        <v>243</v>
      </c>
      <c r="F39" s="94" t="s">
        <v>94</v>
      </c>
      <c r="G39" s="97">
        <f>I39</f>
        <v>828746.60000000009</v>
      </c>
      <c r="H39" s="110" t="s">
        <v>290</v>
      </c>
      <c r="I39" s="97">
        <f>N39+O39+P39+Q39</f>
        <v>828746.60000000009</v>
      </c>
      <c r="J39" s="5" t="s">
        <v>8</v>
      </c>
      <c r="K39" s="6">
        <f>SUM(K40:K43)</f>
        <v>0</v>
      </c>
      <c r="L39" s="2">
        <f>SUM(L40:L43)</f>
        <v>0</v>
      </c>
      <c r="M39" s="2">
        <v>0</v>
      </c>
      <c r="N39" s="10">
        <f t="shared" ref="N39:P39" si="1">SUM(N40:N43)</f>
        <v>266417.8</v>
      </c>
      <c r="O39" s="10">
        <f t="shared" si="1"/>
        <v>171255.1</v>
      </c>
      <c r="P39" s="10">
        <f t="shared" si="1"/>
        <v>391073.7</v>
      </c>
      <c r="Q39" s="10"/>
      <c r="R39" s="94" t="s">
        <v>17</v>
      </c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</row>
    <row r="40" spans="1:51" ht="21.75" customHeight="1" x14ac:dyDescent="0.25">
      <c r="A40" s="192"/>
      <c r="B40" s="194"/>
      <c r="C40" s="104"/>
      <c r="D40" s="95"/>
      <c r="E40" s="95"/>
      <c r="F40" s="95"/>
      <c r="G40" s="98"/>
      <c r="H40" s="111"/>
      <c r="I40" s="98"/>
      <c r="J40" s="7" t="s">
        <v>9</v>
      </c>
      <c r="K40" s="6">
        <v>0</v>
      </c>
      <c r="L40" s="2"/>
      <c r="M40" s="2">
        <v>0</v>
      </c>
      <c r="N40" s="11">
        <v>266417.8</v>
      </c>
      <c r="O40" s="11">
        <v>171255.1</v>
      </c>
      <c r="P40" s="11">
        <v>391073.7</v>
      </c>
      <c r="Q40" s="11"/>
      <c r="R40" s="95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</row>
    <row r="41" spans="1:51" x14ac:dyDescent="0.25">
      <c r="A41" s="192"/>
      <c r="B41" s="194"/>
      <c r="C41" s="104"/>
      <c r="D41" s="95"/>
      <c r="E41" s="95"/>
      <c r="F41" s="95"/>
      <c r="G41" s="98"/>
      <c r="H41" s="111"/>
      <c r="I41" s="98"/>
      <c r="J41" s="7" t="s">
        <v>10</v>
      </c>
      <c r="K41" s="6">
        <v>0</v>
      </c>
      <c r="L41" s="2"/>
      <c r="M41" s="2">
        <v>0</v>
      </c>
      <c r="N41" s="11"/>
      <c r="O41" s="11">
        <v>0</v>
      </c>
      <c r="P41" s="11">
        <v>0</v>
      </c>
      <c r="Q41" s="11"/>
      <c r="R41" s="95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</row>
    <row r="42" spans="1:51" x14ac:dyDescent="0.25">
      <c r="A42" s="192"/>
      <c r="B42" s="194"/>
      <c r="C42" s="104"/>
      <c r="D42" s="95"/>
      <c r="E42" s="95"/>
      <c r="F42" s="95"/>
      <c r="G42" s="98"/>
      <c r="H42" s="111"/>
      <c r="I42" s="98"/>
      <c r="J42" s="7" t="s">
        <v>11</v>
      </c>
      <c r="K42" s="6"/>
      <c r="L42" s="2"/>
      <c r="M42" s="2">
        <v>0</v>
      </c>
      <c r="N42" s="11"/>
      <c r="O42" s="11"/>
      <c r="P42" s="11"/>
      <c r="Q42" s="11"/>
      <c r="R42" s="95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</row>
    <row r="43" spans="1:51" ht="30" x14ac:dyDescent="0.25">
      <c r="A43" s="192"/>
      <c r="B43" s="194"/>
      <c r="C43" s="105"/>
      <c r="D43" s="96"/>
      <c r="E43" s="96"/>
      <c r="F43" s="96"/>
      <c r="G43" s="99"/>
      <c r="H43" s="112"/>
      <c r="I43" s="99"/>
      <c r="J43" s="12" t="s">
        <v>12</v>
      </c>
      <c r="K43" s="6"/>
      <c r="L43" s="2"/>
      <c r="M43" s="2">
        <v>0</v>
      </c>
      <c r="N43" s="13"/>
      <c r="O43" s="13"/>
      <c r="P43" s="13"/>
      <c r="Q43" s="13"/>
      <c r="R43" s="96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</row>
    <row r="44" spans="1:51" ht="26.25" customHeight="1" x14ac:dyDescent="0.25">
      <c r="A44" s="192">
        <v>11</v>
      </c>
      <c r="B44" s="194"/>
      <c r="C44" s="103" t="s">
        <v>133</v>
      </c>
      <c r="D44" s="94" t="s">
        <v>212</v>
      </c>
      <c r="E44" s="94">
        <v>2024</v>
      </c>
      <c r="F44" s="94" t="s">
        <v>103</v>
      </c>
      <c r="G44" s="97">
        <f>I44</f>
        <v>700000</v>
      </c>
      <c r="H44" s="173">
        <v>6</v>
      </c>
      <c r="I44" s="97">
        <f t="shared" ref="I44" si="2">N44+O44+P44+Q44</f>
        <v>700000</v>
      </c>
      <c r="J44" s="5" t="s">
        <v>8</v>
      </c>
      <c r="K44" s="6"/>
      <c r="L44" s="2"/>
      <c r="M44" s="2">
        <v>0</v>
      </c>
      <c r="N44" s="2">
        <f>N45</f>
        <v>0</v>
      </c>
      <c r="O44" s="2">
        <f>O45</f>
        <v>250201</v>
      </c>
      <c r="P44" s="2">
        <f>P45</f>
        <v>449799</v>
      </c>
      <c r="Q44" s="2"/>
      <c r="R44" s="94" t="s">
        <v>17</v>
      </c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</row>
    <row r="45" spans="1:51" x14ac:dyDescent="0.25">
      <c r="A45" s="192"/>
      <c r="B45" s="194"/>
      <c r="C45" s="104"/>
      <c r="D45" s="95"/>
      <c r="E45" s="95"/>
      <c r="F45" s="95"/>
      <c r="G45" s="98"/>
      <c r="H45" s="174"/>
      <c r="I45" s="98"/>
      <c r="J45" s="7" t="s">
        <v>9</v>
      </c>
      <c r="K45" s="6"/>
      <c r="L45" s="2"/>
      <c r="M45" s="2">
        <v>0</v>
      </c>
      <c r="N45" s="2">
        <v>0</v>
      </c>
      <c r="O45" s="2">
        <v>250201</v>
      </c>
      <c r="P45" s="2">
        <v>449799</v>
      </c>
      <c r="Q45" s="2"/>
      <c r="R45" s="95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</row>
    <row r="46" spans="1:51" ht="16.5" customHeight="1" x14ac:dyDescent="0.25">
      <c r="A46" s="192"/>
      <c r="B46" s="194"/>
      <c r="C46" s="104"/>
      <c r="D46" s="95"/>
      <c r="E46" s="95"/>
      <c r="F46" s="95"/>
      <c r="G46" s="98"/>
      <c r="H46" s="174"/>
      <c r="I46" s="98"/>
      <c r="J46" s="7" t="s">
        <v>10</v>
      </c>
      <c r="K46" s="6"/>
      <c r="L46" s="2"/>
      <c r="M46" s="2">
        <v>0</v>
      </c>
      <c r="N46" s="2"/>
      <c r="O46" s="2"/>
      <c r="P46" s="2"/>
      <c r="Q46" s="2"/>
      <c r="R46" s="95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</row>
    <row r="47" spans="1:51" x14ac:dyDescent="0.25">
      <c r="A47" s="192"/>
      <c r="B47" s="194"/>
      <c r="C47" s="104"/>
      <c r="D47" s="95"/>
      <c r="E47" s="95"/>
      <c r="F47" s="95"/>
      <c r="G47" s="98"/>
      <c r="H47" s="174"/>
      <c r="I47" s="98"/>
      <c r="J47" s="7" t="s">
        <v>11</v>
      </c>
      <c r="K47" s="6"/>
      <c r="L47" s="2"/>
      <c r="M47" s="2">
        <v>0</v>
      </c>
      <c r="N47" s="2"/>
      <c r="O47" s="2"/>
      <c r="P47" s="2"/>
      <c r="Q47" s="2"/>
      <c r="R47" s="95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</row>
    <row r="48" spans="1:51" ht="40.5" customHeight="1" x14ac:dyDescent="0.25">
      <c r="A48" s="192"/>
      <c r="B48" s="194"/>
      <c r="C48" s="105"/>
      <c r="D48" s="96"/>
      <c r="E48" s="96"/>
      <c r="F48" s="96"/>
      <c r="G48" s="99"/>
      <c r="H48" s="175"/>
      <c r="I48" s="99"/>
      <c r="J48" s="12" t="s">
        <v>12</v>
      </c>
      <c r="K48" s="6"/>
      <c r="L48" s="2"/>
      <c r="M48" s="2">
        <v>0</v>
      </c>
      <c r="N48" s="2"/>
      <c r="O48" s="2"/>
      <c r="P48" s="2"/>
      <c r="Q48" s="2"/>
      <c r="R48" s="96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</row>
    <row r="49" spans="1:51" ht="41.25" customHeight="1" x14ac:dyDescent="0.25">
      <c r="A49" s="192">
        <v>12</v>
      </c>
      <c r="B49" s="194"/>
      <c r="C49" s="103" t="s">
        <v>81</v>
      </c>
      <c r="D49" s="94" t="s">
        <v>139</v>
      </c>
      <c r="E49" s="94">
        <v>2022</v>
      </c>
      <c r="F49" s="94" t="s">
        <v>96</v>
      </c>
      <c r="G49" s="189">
        <f>I49</f>
        <v>25000</v>
      </c>
      <c r="H49" s="203">
        <v>0.62</v>
      </c>
      <c r="I49" s="97">
        <f t="shared" ref="I49" si="3">N49+O49+P49+Q49</f>
        <v>25000</v>
      </c>
      <c r="J49" s="5" t="s">
        <v>8</v>
      </c>
      <c r="K49" s="6">
        <f>SUM(K50:K53)</f>
        <v>0</v>
      </c>
      <c r="L49" s="2">
        <f>SUM(L50:L53)</f>
        <v>0</v>
      </c>
      <c r="M49" s="2">
        <v>0</v>
      </c>
      <c r="N49" s="2">
        <f>SUM(N50:N53)</f>
        <v>25000</v>
      </c>
      <c r="O49" s="2"/>
      <c r="P49" s="2"/>
      <c r="Q49" s="2"/>
      <c r="R49" s="94" t="s">
        <v>17</v>
      </c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</row>
    <row r="50" spans="1:51" ht="19.5" customHeight="1" x14ac:dyDescent="0.25">
      <c r="A50" s="192"/>
      <c r="B50" s="194"/>
      <c r="C50" s="104"/>
      <c r="D50" s="95"/>
      <c r="E50" s="95"/>
      <c r="F50" s="95"/>
      <c r="G50" s="190"/>
      <c r="H50" s="204"/>
      <c r="I50" s="98"/>
      <c r="J50" s="7" t="s">
        <v>9</v>
      </c>
      <c r="K50" s="6"/>
      <c r="L50" s="2"/>
      <c r="M50" s="2">
        <v>0</v>
      </c>
      <c r="N50" s="2">
        <v>25000</v>
      </c>
      <c r="O50" s="2"/>
      <c r="P50" s="2"/>
      <c r="Q50" s="2"/>
      <c r="R50" s="95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</row>
    <row r="51" spans="1:51" x14ac:dyDescent="0.25">
      <c r="A51" s="192"/>
      <c r="B51" s="194"/>
      <c r="C51" s="104"/>
      <c r="D51" s="95"/>
      <c r="E51" s="95"/>
      <c r="F51" s="95"/>
      <c r="G51" s="190"/>
      <c r="H51" s="204"/>
      <c r="I51" s="98"/>
      <c r="J51" s="7" t="s">
        <v>10</v>
      </c>
      <c r="K51" s="6"/>
      <c r="L51" s="2"/>
      <c r="M51" s="2">
        <v>0</v>
      </c>
      <c r="N51" s="2"/>
      <c r="O51" s="2"/>
      <c r="P51" s="2"/>
      <c r="Q51" s="2"/>
      <c r="R51" s="95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</row>
    <row r="52" spans="1:51" ht="17.25" customHeight="1" x14ac:dyDescent="0.25">
      <c r="A52" s="192"/>
      <c r="B52" s="194"/>
      <c r="C52" s="104"/>
      <c r="D52" s="95"/>
      <c r="E52" s="95"/>
      <c r="F52" s="95"/>
      <c r="G52" s="190"/>
      <c r="H52" s="204"/>
      <c r="I52" s="98"/>
      <c r="J52" s="7" t="s">
        <v>11</v>
      </c>
      <c r="K52" s="6"/>
      <c r="L52" s="2"/>
      <c r="M52" s="2">
        <v>0</v>
      </c>
      <c r="N52" s="2"/>
      <c r="O52" s="2"/>
      <c r="P52" s="2"/>
      <c r="Q52" s="2"/>
      <c r="R52" s="95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</row>
    <row r="53" spans="1:51" ht="29.25" customHeight="1" x14ac:dyDescent="0.25">
      <c r="A53" s="192"/>
      <c r="B53" s="194"/>
      <c r="C53" s="105"/>
      <c r="D53" s="96"/>
      <c r="E53" s="96"/>
      <c r="F53" s="96"/>
      <c r="G53" s="191"/>
      <c r="H53" s="205"/>
      <c r="I53" s="99"/>
      <c r="J53" s="12" t="s">
        <v>12</v>
      </c>
      <c r="K53" s="6"/>
      <c r="L53" s="2"/>
      <c r="M53" s="2">
        <v>0</v>
      </c>
      <c r="N53" s="2"/>
      <c r="O53" s="2"/>
      <c r="P53" s="2"/>
      <c r="Q53" s="2"/>
      <c r="R53" s="96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</row>
    <row r="54" spans="1:51" ht="26.25" customHeight="1" x14ac:dyDescent="0.25">
      <c r="A54" s="192">
        <v>13</v>
      </c>
      <c r="B54" s="194"/>
      <c r="C54" s="103" t="s">
        <v>86</v>
      </c>
      <c r="D54" s="94" t="s">
        <v>123</v>
      </c>
      <c r="E54" s="94">
        <v>2023</v>
      </c>
      <c r="F54" s="94" t="s">
        <v>103</v>
      </c>
      <c r="G54" s="97">
        <f>I54</f>
        <v>50000</v>
      </c>
      <c r="H54" s="110">
        <v>2.1</v>
      </c>
      <c r="I54" s="97">
        <f t="shared" ref="I54" si="4">N54+O54+P54+Q54</f>
        <v>50000</v>
      </c>
      <c r="J54" s="5" t="s">
        <v>8</v>
      </c>
      <c r="K54" s="6"/>
      <c r="L54" s="2"/>
      <c r="M54" s="2">
        <v>0</v>
      </c>
      <c r="N54" s="2"/>
      <c r="O54" s="2">
        <f>O55</f>
        <v>50000</v>
      </c>
      <c r="P54" s="2"/>
      <c r="Q54" s="2"/>
      <c r="R54" s="94" t="s">
        <v>17</v>
      </c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</row>
    <row r="55" spans="1:51" ht="26.25" customHeight="1" x14ac:dyDescent="0.25">
      <c r="A55" s="192"/>
      <c r="B55" s="194"/>
      <c r="C55" s="104"/>
      <c r="D55" s="95"/>
      <c r="E55" s="95"/>
      <c r="F55" s="95"/>
      <c r="G55" s="98"/>
      <c r="H55" s="111"/>
      <c r="I55" s="98"/>
      <c r="J55" s="7" t="s">
        <v>9</v>
      </c>
      <c r="K55" s="6"/>
      <c r="L55" s="2"/>
      <c r="M55" s="2">
        <v>0</v>
      </c>
      <c r="N55" s="2"/>
      <c r="O55" s="2">
        <v>50000</v>
      </c>
      <c r="P55" s="2"/>
      <c r="Q55" s="2"/>
      <c r="R55" s="95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</row>
    <row r="56" spans="1:51" x14ac:dyDescent="0.25">
      <c r="A56" s="192"/>
      <c r="B56" s="194"/>
      <c r="C56" s="104"/>
      <c r="D56" s="95"/>
      <c r="E56" s="95"/>
      <c r="F56" s="95"/>
      <c r="G56" s="98"/>
      <c r="H56" s="111"/>
      <c r="I56" s="98"/>
      <c r="J56" s="7" t="s">
        <v>10</v>
      </c>
      <c r="K56" s="6"/>
      <c r="L56" s="2"/>
      <c r="M56" s="2">
        <v>0</v>
      </c>
      <c r="N56" s="2"/>
      <c r="O56" s="2"/>
      <c r="P56" s="2"/>
      <c r="Q56" s="2"/>
      <c r="R56" s="95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</row>
    <row r="57" spans="1:51" x14ac:dyDescent="0.25">
      <c r="A57" s="192"/>
      <c r="B57" s="194"/>
      <c r="C57" s="104"/>
      <c r="D57" s="95"/>
      <c r="E57" s="95"/>
      <c r="F57" s="95"/>
      <c r="G57" s="98"/>
      <c r="H57" s="111"/>
      <c r="I57" s="98"/>
      <c r="J57" s="7" t="s">
        <v>11</v>
      </c>
      <c r="K57" s="6"/>
      <c r="L57" s="2"/>
      <c r="M57" s="2">
        <v>0</v>
      </c>
      <c r="N57" s="2"/>
      <c r="O57" s="2"/>
      <c r="P57" s="2"/>
      <c r="Q57" s="2"/>
      <c r="R57" s="95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</row>
    <row r="58" spans="1:51" ht="25.5" customHeight="1" x14ac:dyDescent="0.25">
      <c r="A58" s="192"/>
      <c r="B58" s="194"/>
      <c r="C58" s="105"/>
      <c r="D58" s="96"/>
      <c r="E58" s="96"/>
      <c r="F58" s="96"/>
      <c r="G58" s="99"/>
      <c r="H58" s="112"/>
      <c r="I58" s="99"/>
      <c r="J58" s="12" t="s">
        <v>12</v>
      </c>
      <c r="K58" s="6"/>
      <c r="L58" s="2"/>
      <c r="M58" s="2">
        <v>0</v>
      </c>
      <c r="N58" s="2"/>
      <c r="O58" s="2"/>
      <c r="P58" s="2"/>
      <c r="Q58" s="2"/>
      <c r="R58" s="96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</row>
    <row r="59" spans="1:51" ht="26.25" hidden="1" customHeight="1" x14ac:dyDescent="0.25">
      <c r="A59" s="192">
        <v>14</v>
      </c>
      <c r="B59" s="194"/>
      <c r="C59" s="103" t="s">
        <v>79</v>
      </c>
      <c r="D59" s="94" t="s">
        <v>23</v>
      </c>
      <c r="E59" s="94">
        <v>2020</v>
      </c>
      <c r="F59" s="94" t="s">
        <v>96</v>
      </c>
      <c r="G59" s="97">
        <f>I59</f>
        <v>0</v>
      </c>
      <c r="H59" s="110">
        <v>3.9</v>
      </c>
      <c r="I59" s="97">
        <f t="shared" ref="I59" si="5">N59+O59+P59+Q59</f>
        <v>0</v>
      </c>
      <c r="J59" s="5" t="s">
        <v>8</v>
      </c>
      <c r="K59" s="6">
        <f>SUM(K60:K63)</f>
        <v>0</v>
      </c>
      <c r="L59" s="2">
        <f>SUM(L60:L63)</f>
        <v>0</v>
      </c>
      <c r="M59" s="2">
        <v>0</v>
      </c>
      <c r="N59" s="2"/>
      <c r="O59" s="2"/>
      <c r="P59" s="2"/>
      <c r="Q59" s="2"/>
      <c r="R59" s="94" t="s">
        <v>17</v>
      </c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</row>
    <row r="60" spans="1:51" ht="25.5" hidden="1" customHeight="1" x14ac:dyDescent="0.25">
      <c r="A60" s="192"/>
      <c r="B60" s="194"/>
      <c r="C60" s="104"/>
      <c r="D60" s="95"/>
      <c r="E60" s="95"/>
      <c r="F60" s="95"/>
      <c r="G60" s="98"/>
      <c r="H60" s="111"/>
      <c r="I60" s="98"/>
      <c r="J60" s="7" t="s">
        <v>9</v>
      </c>
      <c r="K60" s="6"/>
      <c r="L60" s="2"/>
      <c r="M60" s="2">
        <v>0</v>
      </c>
      <c r="N60" s="2"/>
      <c r="O60" s="2"/>
      <c r="P60" s="2"/>
      <c r="Q60" s="2"/>
      <c r="R60" s="95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</row>
    <row r="61" spans="1:51" ht="15" hidden="1" customHeight="1" x14ac:dyDescent="0.25">
      <c r="A61" s="192"/>
      <c r="B61" s="194"/>
      <c r="C61" s="104"/>
      <c r="D61" s="95"/>
      <c r="E61" s="95"/>
      <c r="F61" s="95"/>
      <c r="G61" s="98"/>
      <c r="H61" s="111"/>
      <c r="I61" s="98"/>
      <c r="J61" s="7" t="s">
        <v>10</v>
      </c>
      <c r="K61" s="6"/>
      <c r="L61" s="2"/>
      <c r="M61" s="2">
        <v>0</v>
      </c>
      <c r="N61" s="2"/>
      <c r="O61" s="2"/>
      <c r="P61" s="2"/>
      <c r="Q61" s="2"/>
      <c r="R61" s="95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</row>
    <row r="62" spans="1:51" ht="15" hidden="1" customHeight="1" x14ac:dyDescent="0.25">
      <c r="A62" s="192"/>
      <c r="B62" s="194"/>
      <c r="C62" s="104"/>
      <c r="D62" s="95"/>
      <c r="E62" s="95"/>
      <c r="F62" s="95"/>
      <c r="G62" s="98"/>
      <c r="H62" s="111"/>
      <c r="I62" s="98"/>
      <c r="J62" s="7" t="s">
        <v>11</v>
      </c>
      <c r="K62" s="6"/>
      <c r="L62" s="2"/>
      <c r="M62" s="2">
        <v>0</v>
      </c>
      <c r="N62" s="2"/>
      <c r="O62" s="2"/>
      <c r="P62" s="2"/>
      <c r="Q62" s="2"/>
      <c r="R62" s="95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</row>
    <row r="63" spans="1:51" ht="30" hidden="1" customHeight="1" x14ac:dyDescent="0.25">
      <c r="A63" s="192"/>
      <c r="B63" s="194"/>
      <c r="C63" s="105"/>
      <c r="D63" s="96"/>
      <c r="E63" s="96"/>
      <c r="F63" s="96"/>
      <c r="G63" s="99"/>
      <c r="H63" s="112"/>
      <c r="I63" s="99"/>
      <c r="J63" s="12" t="s">
        <v>12</v>
      </c>
      <c r="K63" s="6"/>
      <c r="L63" s="2"/>
      <c r="M63" s="2">
        <v>0</v>
      </c>
      <c r="N63" s="2"/>
      <c r="O63" s="2"/>
      <c r="P63" s="2"/>
      <c r="Q63" s="2"/>
      <c r="R63" s="96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</row>
    <row r="64" spans="1:51" ht="26.25" hidden="1" customHeight="1" x14ac:dyDescent="0.25">
      <c r="B64" s="194"/>
      <c r="C64" s="103" t="s">
        <v>105</v>
      </c>
      <c r="D64" s="94" t="s">
        <v>83</v>
      </c>
      <c r="E64" s="94">
        <v>2022</v>
      </c>
      <c r="F64" s="134" t="s">
        <v>102</v>
      </c>
      <c r="G64" s="125">
        <f>I64</f>
        <v>0</v>
      </c>
      <c r="H64" s="161">
        <v>5.3</v>
      </c>
      <c r="I64" s="97">
        <f t="shared" ref="I64" si="6">N64+O64+P64+Q64</f>
        <v>0</v>
      </c>
      <c r="J64" s="5" t="s">
        <v>8</v>
      </c>
      <c r="K64" s="6">
        <f>SUM(K65:K68)</f>
        <v>0</v>
      </c>
      <c r="L64" s="2">
        <f>SUM(L65:L68)</f>
        <v>0</v>
      </c>
      <c r="M64" s="2">
        <v>0</v>
      </c>
      <c r="N64" s="2">
        <f>N65</f>
        <v>0</v>
      </c>
      <c r="O64" s="2"/>
      <c r="P64" s="2"/>
      <c r="Q64" s="2"/>
      <c r="R64" s="94" t="s">
        <v>17</v>
      </c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</row>
    <row r="65" spans="2:51" ht="15" hidden="1" customHeight="1" x14ac:dyDescent="0.25">
      <c r="B65" s="194"/>
      <c r="C65" s="104"/>
      <c r="D65" s="95"/>
      <c r="E65" s="95"/>
      <c r="F65" s="135"/>
      <c r="G65" s="126"/>
      <c r="H65" s="162"/>
      <c r="I65" s="98"/>
      <c r="J65" s="7" t="s">
        <v>9</v>
      </c>
      <c r="K65" s="6"/>
      <c r="L65" s="2"/>
      <c r="M65" s="2">
        <v>0</v>
      </c>
      <c r="N65" s="2"/>
      <c r="O65" s="2"/>
      <c r="P65" s="2"/>
      <c r="Q65" s="2"/>
      <c r="R65" s="95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</row>
    <row r="66" spans="2:51" ht="15" hidden="1" customHeight="1" x14ac:dyDescent="0.25">
      <c r="B66" s="194"/>
      <c r="C66" s="104"/>
      <c r="D66" s="95"/>
      <c r="E66" s="95"/>
      <c r="F66" s="135"/>
      <c r="G66" s="126"/>
      <c r="H66" s="162"/>
      <c r="I66" s="98"/>
      <c r="J66" s="7" t="s">
        <v>10</v>
      </c>
      <c r="K66" s="6"/>
      <c r="L66" s="2"/>
      <c r="M66" s="2">
        <v>0</v>
      </c>
      <c r="N66" s="2"/>
      <c r="O66" s="2"/>
      <c r="P66" s="2"/>
      <c r="Q66" s="2"/>
      <c r="R66" s="95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</row>
    <row r="67" spans="2:51" ht="15" hidden="1" customHeight="1" x14ac:dyDescent="0.25">
      <c r="B67" s="194"/>
      <c r="C67" s="104"/>
      <c r="D67" s="95"/>
      <c r="E67" s="95"/>
      <c r="F67" s="135"/>
      <c r="G67" s="126"/>
      <c r="H67" s="162"/>
      <c r="I67" s="98"/>
      <c r="J67" s="7" t="s">
        <v>11</v>
      </c>
      <c r="K67" s="6"/>
      <c r="L67" s="2"/>
      <c r="M67" s="2">
        <v>0</v>
      </c>
      <c r="N67" s="2"/>
      <c r="O67" s="2"/>
      <c r="P67" s="2"/>
      <c r="Q67" s="2"/>
      <c r="R67" s="95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</row>
    <row r="68" spans="2:51" ht="30" hidden="1" customHeight="1" x14ac:dyDescent="0.25">
      <c r="B68" s="194"/>
      <c r="C68" s="105"/>
      <c r="D68" s="96"/>
      <c r="E68" s="96"/>
      <c r="F68" s="136"/>
      <c r="G68" s="127"/>
      <c r="H68" s="163"/>
      <c r="I68" s="99"/>
      <c r="J68" s="12" t="s">
        <v>12</v>
      </c>
      <c r="K68" s="6"/>
      <c r="L68" s="2"/>
      <c r="M68" s="2">
        <v>0</v>
      </c>
      <c r="N68" s="2"/>
      <c r="O68" s="2"/>
      <c r="P68" s="2"/>
      <c r="Q68" s="2"/>
      <c r="R68" s="96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</row>
    <row r="69" spans="2:51" ht="26.25" hidden="1" customHeight="1" x14ac:dyDescent="0.25">
      <c r="B69" s="194"/>
      <c r="C69" s="103" t="s">
        <v>88</v>
      </c>
      <c r="D69" s="94">
        <v>2020</v>
      </c>
      <c r="E69" s="94">
        <v>2020</v>
      </c>
      <c r="F69" s="94" t="s">
        <v>98</v>
      </c>
      <c r="G69" s="97">
        <f>I69</f>
        <v>0</v>
      </c>
      <c r="H69" s="110">
        <v>1.5</v>
      </c>
      <c r="I69" s="97">
        <f t="shared" ref="I69" si="7">N69+O69+P69+Q69</f>
        <v>0</v>
      </c>
      <c r="J69" s="5" t="s">
        <v>8</v>
      </c>
      <c r="K69" s="6">
        <f>SUM(K70:K73)</f>
        <v>0</v>
      </c>
      <c r="L69" s="2">
        <f>SUM(L70:L73)</f>
        <v>0</v>
      </c>
      <c r="M69" s="2">
        <v>0</v>
      </c>
      <c r="N69" s="2"/>
      <c r="O69" s="2"/>
      <c r="P69" s="2"/>
      <c r="Q69" s="2"/>
      <c r="R69" s="94" t="s">
        <v>17</v>
      </c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</row>
    <row r="70" spans="2:51" ht="24.75" hidden="1" customHeight="1" x14ac:dyDescent="0.25">
      <c r="B70" s="194"/>
      <c r="C70" s="104"/>
      <c r="D70" s="95"/>
      <c r="E70" s="95"/>
      <c r="F70" s="95"/>
      <c r="G70" s="98"/>
      <c r="H70" s="111"/>
      <c r="I70" s="98"/>
      <c r="J70" s="7" t="s">
        <v>9</v>
      </c>
      <c r="K70" s="6"/>
      <c r="L70" s="2"/>
      <c r="M70" s="2">
        <v>0</v>
      </c>
      <c r="N70" s="2"/>
      <c r="O70" s="2"/>
      <c r="P70" s="2"/>
      <c r="Q70" s="2"/>
      <c r="R70" s="95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</row>
    <row r="71" spans="2:51" ht="15" hidden="1" customHeight="1" x14ac:dyDescent="0.25">
      <c r="B71" s="194"/>
      <c r="C71" s="104"/>
      <c r="D71" s="95"/>
      <c r="E71" s="95"/>
      <c r="F71" s="95"/>
      <c r="G71" s="98"/>
      <c r="H71" s="111"/>
      <c r="I71" s="98"/>
      <c r="J71" s="7" t="s">
        <v>10</v>
      </c>
      <c r="K71" s="6"/>
      <c r="L71" s="2"/>
      <c r="M71" s="2">
        <v>0</v>
      </c>
      <c r="N71" s="2"/>
      <c r="O71" s="2"/>
      <c r="P71" s="2"/>
      <c r="Q71" s="2"/>
      <c r="R71" s="95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</row>
    <row r="72" spans="2:51" ht="15" hidden="1" customHeight="1" x14ac:dyDescent="0.25">
      <c r="B72" s="194"/>
      <c r="C72" s="104"/>
      <c r="D72" s="95"/>
      <c r="E72" s="95"/>
      <c r="F72" s="95"/>
      <c r="G72" s="98"/>
      <c r="H72" s="111"/>
      <c r="I72" s="98"/>
      <c r="J72" s="7" t="s">
        <v>11</v>
      </c>
      <c r="K72" s="6"/>
      <c r="L72" s="2"/>
      <c r="M72" s="2">
        <v>0</v>
      </c>
      <c r="N72" s="2"/>
      <c r="O72" s="2"/>
      <c r="P72" s="2"/>
      <c r="Q72" s="2"/>
      <c r="R72" s="95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</row>
    <row r="73" spans="2:51" ht="30" hidden="1" customHeight="1" x14ac:dyDescent="0.25">
      <c r="B73" s="194"/>
      <c r="C73" s="105"/>
      <c r="D73" s="96"/>
      <c r="E73" s="96"/>
      <c r="F73" s="96"/>
      <c r="G73" s="99"/>
      <c r="H73" s="112"/>
      <c r="I73" s="99"/>
      <c r="J73" s="12" t="s">
        <v>12</v>
      </c>
      <c r="K73" s="6"/>
      <c r="L73" s="2"/>
      <c r="M73" s="2">
        <v>0</v>
      </c>
      <c r="N73" s="2"/>
      <c r="O73" s="2"/>
      <c r="P73" s="2"/>
      <c r="Q73" s="2"/>
      <c r="R73" s="96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</row>
    <row r="74" spans="2:51" ht="33.75" customHeight="1" x14ac:dyDescent="0.25">
      <c r="B74" s="194"/>
      <c r="C74" s="103" t="s">
        <v>200</v>
      </c>
      <c r="D74" s="94" t="s">
        <v>172</v>
      </c>
      <c r="E74" s="94">
        <v>2023</v>
      </c>
      <c r="F74" s="94" t="s">
        <v>92</v>
      </c>
      <c r="G74" s="97">
        <v>759000</v>
      </c>
      <c r="H74" s="203">
        <v>1</v>
      </c>
      <c r="I74" s="97">
        <f t="shared" ref="I74:I129" si="8">N74+O74+P74+Q74</f>
        <v>511271.1</v>
      </c>
      <c r="J74" s="5" t="s">
        <v>8</v>
      </c>
      <c r="K74" s="6">
        <f>SUM(K75:K78)</f>
        <v>0</v>
      </c>
      <c r="L74" s="2">
        <f>SUM(L75:L78)</f>
        <v>0</v>
      </c>
      <c r="M74" s="2">
        <v>0</v>
      </c>
      <c r="N74" s="2">
        <f t="shared" ref="N74" si="9">SUM(N75:N78)</f>
        <v>347271.1</v>
      </c>
      <c r="O74" s="2">
        <f>O75</f>
        <v>164000</v>
      </c>
      <c r="P74" s="2"/>
      <c r="Q74" s="2"/>
      <c r="R74" s="94" t="s">
        <v>17</v>
      </c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</row>
    <row r="75" spans="2:51" ht="26.25" customHeight="1" x14ac:dyDescent="0.25">
      <c r="B75" s="194"/>
      <c r="C75" s="104"/>
      <c r="D75" s="95"/>
      <c r="E75" s="95"/>
      <c r="F75" s="95"/>
      <c r="G75" s="98"/>
      <c r="H75" s="204"/>
      <c r="I75" s="98"/>
      <c r="J75" s="7" t="s">
        <v>9</v>
      </c>
      <c r="K75" s="6"/>
      <c r="L75" s="2"/>
      <c r="M75" s="2">
        <v>0</v>
      </c>
      <c r="N75" s="2">
        <v>205585</v>
      </c>
      <c r="O75" s="2">
        <v>164000</v>
      </c>
      <c r="P75" s="2"/>
      <c r="Q75" s="2"/>
      <c r="R75" s="95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</row>
    <row r="76" spans="2:51" x14ac:dyDescent="0.25">
      <c r="B76" s="194"/>
      <c r="C76" s="104"/>
      <c r="D76" s="95"/>
      <c r="E76" s="95"/>
      <c r="F76" s="95"/>
      <c r="G76" s="98"/>
      <c r="H76" s="204"/>
      <c r="I76" s="98"/>
      <c r="J76" s="7" t="s">
        <v>10</v>
      </c>
      <c r="K76" s="6"/>
      <c r="L76" s="2"/>
      <c r="M76" s="2">
        <v>0</v>
      </c>
      <c r="N76" s="2">
        <f>27800+113886.1</f>
        <v>141686.1</v>
      </c>
      <c r="O76" s="2"/>
      <c r="P76" s="2"/>
      <c r="Q76" s="2"/>
      <c r="R76" s="95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</row>
    <row r="77" spans="2:51" x14ac:dyDescent="0.25">
      <c r="B77" s="194"/>
      <c r="C77" s="104"/>
      <c r="D77" s="95"/>
      <c r="E77" s="95"/>
      <c r="F77" s="95"/>
      <c r="G77" s="98"/>
      <c r="H77" s="204"/>
      <c r="I77" s="98"/>
      <c r="J77" s="7" t="s">
        <v>11</v>
      </c>
      <c r="K77" s="6"/>
      <c r="L77" s="2"/>
      <c r="M77" s="2">
        <v>0</v>
      </c>
      <c r="N77" s="2"/>
      <c r="O77" s="2"/>
      <c r="P77" s="2"/>
      <c r="Q77" s="2"/>
      <c r="R77" s="95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</row>
    <row r="78" spans="2:51" ht="47.25" customHeight="1" x14ac:dyDescent="0.25">
      <c r="B78" s="194"/>
      <c r="C78" s="105"/>
      <c r="D78" s="96"/>
      <c r="E78" s="96"/>
      <c r="F78" s="96"/>
      <c r="G78" s="99"/>
      <c r="H78" s="205"/>
      <c r="I78" s="99"/>
      <c r="J78" s="12" t="s">
        <v>12</v>
      </c>
      <c r="K78" s="6"/>
      <c r="L78" s="2"/>
      <c r="M78" s="2">
        <v>0</v>
      </c>
      <c r="N78" s="2"/>
      <c r="O78" s="2"/>
      <c r="P78" s="2"/>
      <c r="Q78" s="2"/>
      <c r="R78" s="96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</row>
    <row r="79" spans="2:51" ht="26.25" hidden="1" customHeight="1" x14ac:dyDescent="0.25">
      <c r="B79" s="194"/>
      <c r="C79" s="199"/>
      <c r="D79" s="109"/>
      <c r="E79" s="109"/>
      <c r="F79" s="109"/>
      <c r="G79" s="188"/>
      <c r="H79" s="202"/>
      <c r="I79" s="97">
        <f t="shared" si="8"/>
        <v>0</v>
      </c>
      <c r="J79" s="9"/>
      <c r="K79" s="6"/>
      <c r="L79" s="2"/>
      <c r="M79" s="2">
        <v>0</v>
      </c>
      <c r="N79" s="2"/>
      <c r="O79" s="2"/>
      <c r="P79" s="2"/>
      <c r="Q79" s="2"/>
      <c r="R79" s="94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</row>
    <row r="80" spans="2:51" ht="15" hidden="1" customHeight="1" x14ac:dyDescent="0.25">
      <c r="B80" s="194"/>
      <c r="C80" s="199"/>
      <c r="D80" s="109"/>
      <c r="E80" s="109"/>
      <c r="F80" s="109"/>
      <c r="G80" s="188"/>
      <c r="H80" s="202"/>
      <c r="I80" s="98"/>
      <c r="J80" s="9"/>
      <c r="K80" s="6"/>
      <c r="L80" s="2"/>
      <c r="M80" s="2">
        <v>0</v>
      </c>
      <c r="N80" s="2"/>
      <c r="O80" s="2"/>
      <c r="P80" s="2"/>
      <c r="Q80" s="2"/>
      <c r="R80" s="95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</row>
    <row r="81" spans="2:51" ht="26.25" hidden="1" customHeight="1" x14ac:dyDescent="0.25">
      <c r="B81" s="194"/>
      <c r="C81" s="199"/>
      <c r="D81" s="109"/>
      <c r="E81" s="109"/>
      <c r="F81" s="109"/>
      <c r="G81" s="188"/>
      <c r="H81" s="202"/>
      <c r="I81" s="98"/>
      <c r="J81" s="9"/>
      <c r="K81" s="6"/>
      <c r="L81" s="2"/>
      <c r="M81" s="2">
        <v>0</v>
      </c>
      <c r="N81" s="2"/>
      <c r="O81" s="2"/>
      <c r="P81" s="2"/>
      <c r="Q81" s="2"/>
      <c r="R81" s="95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</row>
    <row r="82" spans="2:51" ht="22.5" hidden="1" customHeight="1" x14ac:dyDescent="0.25">
      <c r="B82" s="194"/>
      <c r="C82" s="199"/>
      <c r="D82" s="109"/>
      <c r="E82" s="109"/>
      <c r="F82" s="109"/>
      <c r="G82" s="188"/>
      <c r="H82" s="202"/>
      <c r="I82" s="98"/>
      <c r="J82" s="9"/>
      <c r="K82" s="6"/>
      <c r="L82" s="2"/>
      <c r="M82" s="2">
        <v>0</v>
      </c>
      <c r="N82" s="2"/>
      <c r="O82" s="2"/>
      <c r="P82" s="2"/>
      <c r="Q82" s="2"/>
      <c r="R82" s="95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</row>
    <row r="83" spans="2:51" ht="26.25" hidden="1" customHeight="1" x14ac:dyDescent="0.25">
      <c r="B83" s="194"/>
      <c r="C83" s="199"/>
      <c r="D83" s="109"/>
      <c r="E83" s="109"/>
      <c r="F83" s="109"/>
      <c r="G83" s="188"/>
      <c r="H83" s="202"/>
      <c r="I83" s="99"/>
      <c r="J83" s="9"/>
      <c r="K83" s="6"/>
      <c r="L83" s="2"/>
      <c r="M83" s="2">
        <v>0</v>
      </c>
      <c r="N83" s="2"/>
      <c r="O83" s="2"/>
      <c r="P83" s="2"/>
      <c r="Q83" s="2"/>
      <c r="R83" s="96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</row>
    <row r="84" spans="2:51" ht="28.5" hidden="1" customHeight="1" x14ac:dyDescent="0.25">
      <c r="B84" s="194"/>
      <c r="C84" s="103" t="s">
        <v>110</v>
      </c>
      <c r="D84" s="94" t="s">
        <v>69</v>
      </c>
      <c r="E84" s="94"/>
      <c r="F84" s="94" t="s">
        <v>116</v>
      </c>
      <c r="G84" s="116"/>
      <c r="H84" s="110"/>
      <c r="I84" s="97">
        <f t="shared" si="8"/>
        <v>0</v>
      </c>
      <c r="J84" s="5" t="s">
        <v>8</v>
      </c>
      <c r="K84" s="14"/>
      <c r="L84" s="4"/>
      <c r="M84" s="4">
        <v>0</v>
      </c>
      <c r="N84" s="4"/>
      <c r="O84" s="4"/>
      <c r="P84" s="4"/>
      <c r="Q84" s="4"/>
      <c r="R84" s="94" t="s">
        <v>17</v>
      </c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</row>
    <row r="85" spans="2:51" ht="18" hidden="1" customHeight="1" x14ac:dyDescent="0.25">
      <c r="B85" s="194"/>
      <c r="C85" s="104"/>
      <c r="D85" s="95"/>
      <c r="E85" s="95"/>
      <c r="F85" s="95"/>
      <c r="G85" s="117"/>
      <c r="H85" s="111"/>
      <c r="I85" s="98"/>
      <c r="J85" s="7" t="s">
        <v>9</v>
      </c>
      <c r="K85" s="14"/>
      <c r="L85" s="4"/>
      <c r="M85" s="4">
        <v>0</v>
      </c>
      <c r="N85" s="4"/>
      <c r="O85" s="4"/>
      <c r="P85" s="4"/>
      <c r="Q85" s="4"/>
      <c r="R85" s="95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</row>
    <row r="86" spans="2:51" ht="28.5" hidden="1" customHeight="1" x14ac:dyDescent="0.25">
      <c r="B86" s="194"/>
      <c r="C86" s="104"/>
      <c r="D86" s="95"/>
      <c r="E86" s="95"/>
      <c r="F86" s="95"/>
      <c r="G86" s="117"/>
      <c r="H86" s="111"/>
      <c r="I86" s="98"/>
      <c r="J86" s="7" t="s">
        <v>10</v>
      </c>
      <c r="K86" s="14"/>
      <c r="L86" s="4"/>
      <c r="M86" s="4">
        <v>0</v>
      </c>
      <c r="N86" s="4"/>
      <c r="O86" s="4"/>
      <c r="P86" s="4"/>
      <c r="Q86" s="4"/>
      <c r="R86" s="95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</row>
    <row r="87" spans="2:51" ht="18" hidden="1" customHeight="1" x14ac:dyDescent="0.25">
      <c r="B87" s="194"/>
      <c r="C87" s="104"/>
      <c r="D87" s="95"/>
      <c r="E87" s="95"/>
      <c r="F87" s="95"/>
      <c r="G87" s="117"/>
      <c r="H87" s="111"/>
      <c r="I87" s="98"/>
      <c r="J87" s="7" t="s">
        <v>11</v>
      </c>
      <c r="K87" s="14"/>
      <c r="L87" s="4"/>
      <c r="M87" s="4">
        <v>0</v>
      </c>
      <c r="N87" s="4"/>
      <c r="O87" s="4"/>
      <c r="P87" s="4"/>
      <c r="Q87" s="4"/>
      <c r="R87" s="95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</row>
    <row r="88" spans="2:51" ht="27" hidden="1" customHeight="1" x14ac:dyDescent="0.25">
      <c r="B88" s="194"/>
      <c r="C88" s="105"/>
      <c r="D88" s="96"/>
      <c r="E88" s="96"/>
      <c r="F88" s="96"/>
      <c r="G88" s="118"/>
      <c r="H88" s="112"/>
      <c r="I88" s="99"/>
      <c r="J88" s="12" t="s">
        <v>12</v>
      </c>
      <c r="K88" s="14"/>
      <c r="L88" s="4"/>
      <c r="M88" s="4">
        <v>0</v>
      </c>
      <c r="N88" s="4"/>
      <c r="O88" s="4"/>
      <c r="P88" s="4"/>
      <c r="Q88" s="4"/>
      <c r="R88" s="96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</row>
    <row r="89" spans="2:51" s="23" customFormat="1" ht="26.25" hidden="1" customHeight="1" x14ac:dyDescent="0.25">
      <c r="B89" s="194"/>
      <c r="C89" s="103" t="s">
        <v>80</v>
      </c>
      <c r="D89" s="94" t="s">
        <v>23</v>
      </c>
      <c r="E89" s="94">
        <v>2020</v>
      </c>
      <c r="F89" s="94" t="s">
        <v>92</v>
      </c>
      <c r="G89" s="97">
        <f>I89</f>
        <v>0</v>
      </c>
      <c r="H89" s="110" t="s">
        <v>64</v>
      </c>
      <c r="I89" s="97">
        <f t="shared" si="8"/>
        <v>0</v>
      </c>
      <c r="J89" s="5" t="s">
        <v>8</v>
      </c>
      <c r="K89" s="6">
        <f>SUM(K90:K93)</f>
        <v>0</v>
      </c>
      <c r="L89" s="2">
        <f>SUM(L90:L93)</f>
        <v>0</v>
      </c>
      <c r="M89" s="2">
        <v>0</v>
      </c>
      <c r="N89" s="2"/>
      <c r="O89" s="2"/>
      <c r="P89" s="2"/>
      <c r="Q89" s="2"/>
      <c r="R89" s="94" t="s">
        <v>17</v>
      </c>
    </row>
    <row r="90" spans="2:51" s="23" customFormat="1" ht="21" hidden="1" customHeight="1" x14ac:dyDescent="0.25">
      <c r="B90" s="194"/>
      <c r="C90" s="104"/>
      <c r="D90" s="95"/>
      <c r="E90" s="95"/>
      <c r="F90" s="95"/>
      <c r="G90" s="98"/>
      <c r="H90" s="111"/>
      <c r="I90" s="98"/>
      <c r="J90" s="7" t="s">
        <v>9</v>
      </c>
      <c r="K90" s="6"/>
      <c r="L90" s="2"/>
      <c r="M90" s="2">
        <v>0</v>
      </c>
      <c r="N90" s="2"/>
      <c r="O90" s="2"/>
      <c r="P90" s="2"/>
      <c r="Q90" s="2"/>
      <c r="R90" s="95"/>
    </row>
    <row r="91" spans="2:51" s="23" customFormat="1" ht="24" hidden="1" customHeight="1" x14ac:dyDescent="0.25">
      <c r="B91" s="194"/>
      <c r="C91" s="104"/>
      <c r="D91" s="95"/>
      <c r="E91" s="95"/>
      <c r="F91" s="95"/>
      <c r="G91" s="98"/>
      <c r="H91" s="111"/>
      <c r="I91" s="98"/>
      <c r="J91" s="7" t="s">
        <v>10</v>
      </c>
      <c r="K91" s="6"/>
      <c r="L91" s="2"/>
      <c r="M91" s="2">
        <v>0</v>
      </c>
      <c r="N91" s="2"/>
      <c r="O91" s="2"/>
      <c r="P91" s="2"/>
      <c r="Q91" s="2"/>
      <c r="R91" s="95"/>
    </row>
    <row r="92" spans="2:51" s="23" customFormat="1" ht="15" hidden="1" customHeight="1" x14ac:dyDescent="0.25">
      <c r="B92" s="194"/>
      <c r="C92" s="104"/>
      <c r="D92" s="95"/>
      <c r="E92" s="95"/>
      <c r="F92" s="95"/>
      <c r="G92" s="98"/>
      <c r="H92" s="111"/>
      <c r="I92" s="98"/>
      <c r="J92" s="7" t="s">
        <v>11</v>
      </c>
      <c r="K92" s="6"/>
      <c r="L92" s="2"/>
      <c r="M92" s="2">
        <v>0</v>
      </c>
      <c r="N92" s="2"/>
      <c r="O92" s="2"/>
      <c r="P92" s="2"/>
      <c r="Q92" s="2"/>
      <c r="R92" s="95"/>
    </row>
    <row r="93" spans="2:51" s="23" customFormat="1" ht="30" hidden="1" customHeight="1" x14ac:dyDescent="0.25">
      <c r="B93" s="194"/>
      <c r="C93" s="105"/>
      <c r="D93" s="96"/>
      <c r="E93" s="96"/>
      <c r="F93" s="96"/>
      <c r="G93" s="99"/>
      <c r="H93" s="112"/>
      <c r="I93" s="99"/>
      <c r="J93" s="12" t="s">
        <v>12</v>
      </c>
      <c r="K93" s="6"/>
      <c r="L93" s="2"/>
      <c r="M93" s="2">
        <v>0</v>
      </c>
      <c r="N93" s="2"/>
      <c r="O93" s="2"/>
      <c r="P93" s="2"/>
      <c r="Q93" s="2"/>
      <c r="R93" s="96"/>
    </row>
    <row r="94" spans="2:51" s="23" customFormat="1" ht="26.25" hidden="1" customHeight="1" x14ac:dyDescent="0.25">
      <c r="B94" s="194"/>
      <c r="C94" s="103" t="s">
        <v>87</v>
      </c>
      <c r="D94" s="94">
        <v>2021</v>
      </c>
      <c r="E94" s="94"/>
      <c r="F94" s="94" t="s">
        <v>99</v>
      </c>
      <c r="G94" s="116">
        <v>277920</v>
      </c>
      <c r="H94" s="110"/>
      <c r="I94" s="97">
        <f t="shared" si="8"/>
        <v>0</v>
      </c>
      <c r="J94" s="5" t="s">
        <v>8</v>
      </c>
      <c r="K94" s="14"/>
      <c r="L94" s="4"/>
      <c r="M94" s="4">
        <v>0</v>
      </c>
      <c r="N94" s="4"/>
      <c r="O94" s="4"/>
      <c r="P94" s="4"/>
      <c r="Q94" s="4"/>
      <c r="R94" s="94" t="s">
        <v>17</v>
      </c>
    </row>
    <row r="95" spans="2:51" s="23" customFormat="1" ht="19.5" hidden="1" customHeight="1" x14ac:dyDescent="0.25">
      <c r="B95" s="194"/>
      <c r="C95" s="104"/>
      <c r="D95" s="95"/>
      <c r="E95" s="95"/>
      <c r="F95" s="95"/>
      <c r="G95" s="117"/>
      <c r="H95" s="111"/>
      <c r="I95" s="98"/>
      <c r="J95" s="7" t="s">
        <v>9</v>
      </c>
      <c r="K95" s="14"/>
      <c r="L95" s="4"/>
      <c r="M95" s="4">
        <v>0</v>
      </c>
      <c r="N95" s="4"/>
      <c r="O95" s="4"/>
      <c r="P95" s="4"/>
      <c r="Q95" s="4"/>
      <c r="R95" s="95"/>
    </row>
    <row r="96" spans="2:51" s="23" customFormat="1" ht="15" hidden="1" customHeight="1" x14ac:dyDescent="0.25">
      <c r="B96" s="194"/>
      <c r="C96" s="104"/>
      <c r="D96" s="95"/>
      <c r="E96" s="95"/>
      <c r="F96" s="95"/>
      <c r="G96" s="117"/>
      <c r="H96" s="111"/>
      <c r="I96" s="98"/>
      <c r="J96" s="7" t="s">
        <v>10</v>
      </c>
      <c r="K96" s="14"/>
      <c r="L96" s="4"/>
      <c r="M96" s="4">
        <v>0</v>
      </c>
      <c r="N96" s="4"/>
      <c r="O96" s="4"/>
      <c r="P96" s="4"/>
      <c r="Q96" s="4"/>
      <c r="R96" s="95"/>
    </row>
    <row r="97" spans="2:51" s="23" customFormat="1" ht="15" hidden="1" customHeight="1" x14ac:dyDescent="0.25">
      <c r="B97" s="194"/>
      <c r="C97" s="104"/>
      <c r="D97" s="95"/>
      <c r="E97" s="95"/>
      <c r="F97" s="95"/>
      <c r="G97" s="117"/>
      <c r="H97" s="111"/>
      <c r="I97" s="98"/>
      <c r="J97" s="7" t="s">
        <v>11</v>
      </c>
      <c r="K97" s="14"/>
      <c r="L97" s="4"/>
      <c r="M97" s="4">
        <v>0</v>
      </c>
      <c r="N97" s="4"/>
      <c r="O97" s="4"/>
      <c r="P97" s="4"/>
      <c r="Q97" s="4"/>
      <c r="R97" s="95"/>
    </row>
    <row r="98" spans="2:51" s="23" customFormat="1" ht="30" hidden="1" customHeight="1" x14ac:dyDescent="0.25">
      <c r="B98" s="194"/>
      <c r="C98" s="105"/>
      <c r="D98" s="96"/>
      <c r="E98" s="96"/>
      <c r="F98" s="96"/>
      <c r="G98" s="118"/>
      <c r="H98" s="112"/>
      <c r="I98" s="99"/>
      <c r="J98" s="12" t="s">
        <v>12</v>
      </c>
      <c r="K98" s="14"/>
      <c r="L98" s="4"/>
      <c r="M98" s="4">
        <v>0</v>
      </c>
      <c r="N98" s="4"/>
      <c r="O98" s="4"/>
      <c r="P98" s="4"/>
      <c r="Q98" s="4"/>
      <c r="R98" s="96"/>
    </row>
    <row r="99" spans="2:51" s="23" customFormat="1" ht="26.25" customHeight="1" x14ac:dyDescent="0.25">
      <c r="B99" s="194"/>
      <c r="C99" s="103" t="s">
        <v>82</v>
      </c>
      <c r="D99" s="94" t="s">
        <v>123</v>
      </c>
      <c r="E99" s="94" t="s">
        <v>174</v>
      </c>
      <c r="F99" s="94" t="s">
        <v>103</v>
      </c>
      <c r="G99" s="97">
        <f>I99</f>
        <v>184524.9</v>
      </c>
      <c r="H99" s="106" t="s">
        <v>251</v>
      </c>
      <c r="I99" s="97">
        <f t="shared" si="8"/>
        <v>184524.9</v>
      </c>
      <c r="J99" s="9" t="s">
        <v>8</v>
      </c>
      <c r="K99" s="6">
        <f>K100+K101</f>
        <v>0</v>
      </c>
      <c r="L99" s="2">
        <f>SUM(L100:L108)</f>
        <v>0</v>
      </c>
      <c r="M99" s="2">
        <v>0</v>
      </c>
      <c r="N99" s="2">
        <f>N100</f>
        <v>110524.9</v>
      </c>
      <c r="O99" s="2">
        <f>O100</f>
        <v>74000</v>
      </c>
      <c r="P99" s="2"/>
      <c r="Q99" s="2"/>
      <c r="R99" s="94" t="s">
        <v>17</v>
      </c>
    </row>
    <row r="100" spans="2:51" s="23" customFormat="1" ht="23.25" customHeight="1" x14ac:dyDescent="0.25">
      <c r="B100" s="194"/>
      <c r="C100" s="104"/>
      <c r="D100" s="95"/>
      <c r="E100" s="95"/>
      <c r="F100" s="95"/>
      <c r="G100" s="98"/>
      <c r="H100" s="107"/>
      <c r="I100" s="98"/>
      <c r="J100" s="9" t="s">
        <v>9</v>
      </c>
      <c r="K100" s="6"/>
      <c r="L100" s="2"/>
      <c r="M100" s="2">
        <v>0</v>
      </c>
      <c r="N100" s="2">
        <v>110524.9</v>
      </c>
      <c r="O100" s="2">
        <v>74000</v>
      </c>
      <c r="P100" s="2"/>
      <c r="Q100" s="2"/>
      <c r="R100" s="95"/>
    </row>
    <row r="101" spans="2:51" s="23" customFormat="1" ht="27" customHeight="1" x14ac:dyDescent="0.25">
      <c r="B101" s="194"/>
      <c r="C101" s="104"/>
      <c r="D101" s="95"/>
      <c r="E101" s="95"/>
      <c r="F101" s="95"/>
      <c r="G101" s="98"/>
      <c r="H101" s="107"/>
      <c r="I101" s="98"/>
      <c r="J101" s="9" t="s">
        <v>10</v>
      </c>
      <c r="K101" s="6"/>
      <c r="L101" s="2"/>
      <c r="M101" s="2">
        <v>0</v>
      </c>
      <c r="N101" s="2"/>
      <c r="O101" s="2"/>
      <c r="P101" s="2"/>
      <c r="Q101" s="2"/>
      <c r="R101" s="95"/>
    </row>
    <row r="102" spans="2:51" ht="15" customHeight="1" x14ac:dyDescent="0.25">
      <c r="B102" s="194"/>
      <c r="C102" s="104"/>
      <c r="D102" s="95"/>
      <c r="E102" s="95"/>
      <c r="F102" s="95"/>
      <c r="G102" s="98"/>
      <c r="H102" s="107"/>
      <c r="I102" s="98"/>
      <c r="J102" s="9" t="s">
        <v>11</v>
      </c>
      <c r="K102" s="6"/>
      <c r="L102" s="2"/>
      <c r="M102" s="2">
        <v>0</v>
      </c>
      <c r="N102" s="2"/>
      <c r="O102" s="2"/>
      <c r="P102" s="2"/>
      <c r="Q102" s="2"/>
      <c r="R102" s="95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</row>
    <row r="103" spans="2:51" ht="30" x14ac:dyDescent="0.25">
      <c r="B103" s="194"/>
      <c r="C103" s="105"/>
      <c r="D103" s="96"/>
      <c r="E103" s="96"/>
      <c r="F103" s="96"/>
      <c r="G103" s="99"/>
      <c r="H103" s="108"/>
      <c r="I103" s="99"/>
      <c r="J103" s="9" t="s">
        <v>12</v>
      </c>
      <c r="K103" s="6"/>
      <c r="L103" s="2"/>
      <c r="M103" s="2">
        <v>0</v>
      </c>
      <c r="N103" s="2"/>
      <c r="O103" s="2"/>
      <c r="P103" s="2"/>
      <c r="Q103" s="2"/>
      <c r="R103" s="95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</row>
    <row r="104" spans="2:51" ht="26.25" hidden="1" customHeight="1" x14ac:dyDescent="0.25">
      <c r="B104" s="194"/>
      <c r="C104" s="103" t="s">
        <v>111</v>
      </c>
      <c r="D104" s="94" t="s">
        <v>83</v>
      </c>
      <c r="E104" s="94">
        <v>2022</v>
      </c>
      <c r="F104" s="94" t="s">
        <v>93</v>
      </c>
      <c r="G104" s="97">
        <f>I104</f>
        <v>0</v>
      </c>
      <c r="H104" s="110">
        <v>1.2</v>
      </c>
      <c r="I104" s="97">
        <f t="shared" si="8"/>
        <v>0</v>
      </c>
      <c r="J104" s="15">
        <v>0</v>
      </c>
      <c r="K104" s="6">
        <f>K105</f>
        <v>0</v>
      </c>
      <c r="L104" s="2"/>
      <c r="M104" s="2">
        <v>0</v>
      </c>
      <c r="N104" s="13">
        <f>N105</f>
        <v>0</v>
      </c>
      <c r="O104" s="2"/>
      <c r="P104" s="2"/>
      <c r="Q104" s="2"/>
      <c r="R104" s="95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</row>
    <row r="105" spans="2:51" ht="25.5" hidden="1" customHeight="1" x14ac:dyDescent="0.25">
      <c r="B105" s="194"/>
      <c r="C105" s="104"/>
      <c r="D105" s="95"/>
      <c r="E105" s="95"/>
      <c r="F105" s="95"/>
      <c r="G105" s="98"/>
      <c r="H105" s="111"/>
      <c r="I105" s="98"/>
      <c r="J105" s="8" t="s">
        <v>9</v>
      </c>
      <c r="K105" s="6"/>
      <c r="L105" s="2"/>
      <c r="M105" s="2">
        <v>0</v>
      </c>
      <c r="N105" s="2">
        <v>0</v>
      </c>
      <c r="O105" s="2"/>
      <c r="P105" s="2"/>
      <c r="Q105" s="2"/>
      <c r="R105" s="95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</row>
    <row r="106" spans="2:51" ht="28.5" hidden="1" customHeight="1" x14ac:dyDescent="0.25">
      <c r="B106" s="194"/>
      <c r="C106" s="104"/>
      <c r="D106" s="95"/>
      <c r="E106" s="95"/>
      <c r="F106" s="95"/>
      <c r="G106" s="98"/>
      <c r="H106" s="111"/>
      <c r="I106" s="98"/>
      <c r="J106" s="8" t="s">
        <v>10</v>
      </c>
      <c r="K106" s="6"/>
      <c r="L106" s="2"/>
      <c r="M106" s="2">
        <v>0</v>
      </c>
      <c r="N106" s="2"/>
      <c r="O106" s="2"/>
      <c r="P106" s="2"/>
      <c r="Q106" s="2"/>
      <c r="R106" s="95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</row>
    <row r="107" spans="2:51" ht="15" hidden="1" customHeight="1" x14ac:dyDescent="0.25">
      <c r="B107" s="194"/>
      <c r="C107" s="104"/>
      <c r="D107" s="95"/>
      <c r="E107" s="95"/>
      <c r="F107" s="95"/>
      <c r="G107" s="98"/>
      <c r="H107" s="111"/>
      <c r="I107" s="98"/>
      <c r="J107" s="9" t="s">
        <v>11</v>
      </c>
      <c r="K107" s="6"/>
      <c r="L107" s="2"/>
      <c r="M107" s="2">
        <v>0</v>
      </c>
      <c r="N107" s="2"/>
      <c r="O107" s="2"/>
      <c r="P107" s="2"/>
      <c r="Q107" s="2"/>
      <c r="R107" s="95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</row>
    <row r="108" spans="2:51" ht="30" hidden="1" customHeight="1" x14ac:dyDescent="0.25">
      <c r="B108" s="194"/>
      <c r="C108" s="105"/>
      <c r="D108" s="96"/>
      <c r="E108" s="96"/>
      <c r="F108" s="96"/>
      <c r="G108" s="99"/>
      <c r="H108" s="112"/>
      <c r="I108" s="99"/>
      <c r="J108" s="9" t="s">
        <v>12</v>
      </c>
      <c r="K108" s="6"/>
      <c r="L108" s="2"/>
      <c r="M108" s="2">
        <v>0</v>
      </c>
      <c r="N108" s="2"/>
      <c r="O108" s="2"/>
      <c r="P108" s="2"/>
      <c r="Q108" s="2"/>
      <c r="R108" s="96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</row>
    <row r="109" spans="2:51" ht="26.25" hidden="1" customHeight="1" x14ac:dyDescent="0.25">
      <c r="B109" s="194"/>
      <c r="C109" s="103" t="s">
        <v>134</v>
      </c>
      <c r="D109" s="94" t="s">
        <v>29</v>
      </c>
      <c r="E109" s="94">
        <v>2022</v>
      </c>
      <c r="F109" s="94" t="s">
        <v>103</v>
      </c>
      <c r="G109" s="125">
        <f>I109</f>
        <v>0</v>
      </c>
      <c r="H109" s="170">
        <v>4.0999999999999996</v>
      </c>
      <c r="I109" s="97">
        <f t="shared" si="8"/>
        <v>0</v>
      </c>
      <c r="J109" s="9" t="s">
        <v>8</v>
      </c>
      <c r="K109" s="16">
        <f>K110+K111</f>
        <v>0</v>
      </c>
      <c r="L109" s="2">
        <f t="shared" ref="L109" si="10">L110</f>
        <v>0</v>
      </c>
      <c r="M109" s="2">
        <v>0</v>
      </c>
      <c r="N109" s="2"/>
      <c r="O109" s="2"/>
      <c r="P109" s="2"/>
      <c r="Q109" s="2"/>
      <c r="R109" s="94" t="s">
        <v>17</v>
      </c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</row>
    <row r="110" spans="2:51" ht="15" hidden="1" customHeight="1" x14ac:dyDescent="0.25">
      <c r="B110" s="194"/>
      <c r="C110" s="104"/>
      <c r="D110" s="95"/>
      <c r="E110" s="95"/>
      <c r="F110" s="95"/>
      <c r="G110" s="126"/>
      <c r="H110" s="171"/>
      <c r="I110" s="98"/>
      <c r="J110" s="9" t="s">
        <v>9</v>
      </c>
      <c r="K110" s="16"/>
      <c r="L110" s="2"/>
      <c r="M110" s="2">
        <v>0</v>
      </c>
      <c r="N110" s="2"/>
      <c r="O110" s="2"/>
      <c r="P110" s="2"/>
      <c r="Q110" s="2"/>
      <c r="R110" s="95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</row>
    <row r="111" spans="2:51" ht="16.5" hidden="1" customHeight="1" x14ac:dyDescent="0.25">
      <c r="B111" s="194"/>
      <c r="C111" s="104"/>
      <c r="D111" s="95"/>
      <c r="E111" s="95"/>
      <c r="F111" s="95"/>
      <c r="G111" s="126"/>
      <c r="H111" s="171"/>
      <c r="I111" s="98"/>
      <c r="J111" s="9" t="s">
        <v>10</v>
      </c>
      <c r="K111" s="16"/>
      <c r="L111" s="2"/>
      <c r="M111" s="2">
        <v>0</v>
      </c>
      <c r="N111" s="2"/>
      <c r="O111" s="2"/>
      <c r="P111" s="2"/>
      <c r="Q111" s="2"/>
      <c r="R111" s="95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</row>
    <row r="112" spans="2:51" ht="15" hidden="1" customHeight="1" x14ac:dyDescent="0.25">
      <c r="B112" s="194"/>
      <c r="C112" s="104"/>
      <c r="D112" s="95"/>
      <c r="E112" s="95"/>
      <c r="F112" s="95"/>
      <c r="G112" s="126"/>
      <c r="H112" s="171"/>
      <c r="I112" s="98"/>
      <c r="J112" s="9" t="s">
        <v>11</v>
      </c>
      <c r="K112" s="16"/>
      <c r="L112" s="2"/>
      <c r="M112" s="2">
        <v>0</v>
      </c>
      <c r="N112" s="2"/>
      <c r="O112" s="2"/>
      <c r="P112" s="2"/>
      <c r="Q112" s="2"/>
      <c r="R112" s="95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</row>
    <row r="113" spans="2:51" ht="31.5" hidden="1" customHeight="1" x14ac:dyDescent="0.25">
      <c r="B113" s="194"/>
      <c r="C113" s="105"/>
      <c r="D113" s="96"/>
      <c r="E113" s="96"/>
      <c r="F113" s="96"/>
      <c r="G113" s="127"/>
      <c r="H113" s="172"/>
      <c r="I113" s="99"/>
      <c r="J113" s="3" t="s">
        <v>12</v>
      </c>
      <c r="K113" s="16"/>
      <c r="L113" s="2"/>
      <c r="M113" s="2">
        <v>0</v>
      </c>
      <c r="N113" s="2"/>
      <c r="O113" s="2"/>
      <c r="P113" s="2"/>
      <c r="Q113" s="2"/>
      <c r="R113" s="96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</row>
    <row r="114" spans="2:51" ht="32.25" hidden="1" customHeight="1" x14ac:dyDescent="0.25">
      <c r="B114" s="194"/>
      <c r="C114" s="103" t="s">
        <v>105</v>
      </c>
      <c r="D114" s="94" t="s">
        <v>83</v>
      </c>
      <c r="E114" s="94">
        <v>2022</v>
      </c>
      <c r="F114" s="94" t="s">
        <v>103</v>
      </c>
      <c r="G114" s="97">
        <f>I114</f>
        <v>0</v>
      </c>
      <c r="H114" s="182" t="s">
        <v>235</v>
      </c>
      <c r="I114" s="97">
        <f t="shared" si="8"/>
        <v>0</v>
      </c>
      <c r="J114" s="5" t="s">
        <v>8</v>
      </c>
      <c r="K114" s="6">
        <f>K115</f>
        <v>0</v>
      </c>
      <c r="L114" s="2"/>
      <c r="M114" s="2">
        <v>0</v>
      </c>
      <c r="N114" s="2">
        <f t="shared" ref="N114" si="11">N115</f>
        <v>0</v>
      </c>
      <c r="O114" s="2"/>
      <c r="P114" s="2"/>
      <c r="Q114" s="2"/>
      <c r="R114" s="94" t="s">
        <v>17</v>
      </c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</row>
    <row r="115" spans="2:51" ht="19.5" hidden="1" customHeight="1" x14ac:dyDescent="0.25">
      <c r="B115" s="194"/>
      <c r="C115" s="104"/>
      <c r="D115" s="95"/>
      <c r="E115" s="95"/>
      <c r="F115" s="95"/>
      <c r="G115" s="98"/>
      <c r="H115" s="183"/>
      <c r="I115" s="98"/>
      <c r="J115" s="7" t="s">
        <v>9</v>
      </c>
      <c r="K115" s="6">
        <v>0</v>
      </c>
      <c r="L115" s="2"/>
      <c r="M115" s="2">
        <v>0</v>
      </c>
      <c r="N115" s="2">
        <v>0</v>
      </c>
      <c r="O115" s="2"/>
      <c r="P115" s="2"/>
      <c r="Q115" s="2"/>
      <c r="R115" s="95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</row>
    <row r="116" spans="2:51" ht="24.75" hidden="1" customHeight="1" x14ac:dyDescent="0.25">
      <c r="B116" s="194"/>
      <c r="C116" s="104"/>
      <c r="D116" s="95"/>
      <c r="E116" s="95"/>
      <c r="F116" s="95"/>
      <c r="G116" s="98"/>
      <c r="H116" s="183"/>
      <c r="I116" s="98"/>
      <c r="J116" s="7" t="s">
        <v>10</v>
      </c>
      <c r="K116" s="6"/>
      <c r="L116" s="2"/>
      <c r="M116" s="2">
        <v>0</v>
      </c>
      <c r="N116" s="2"/>
      <c r="O116" s="2"/>
      <c r="P116" s="2"/>
      <c r="Q116" s="2"/>
      <c r="R116" s="95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</row>
    <row r="117" spans="2:51" ht="21" hidden="1" customHeight="1" x14ac:dyDescent="0.25">
      <c r="B117" s="194"/>
      <c r="C117" s="104"/>
      <c r="D117" s="95"/>
      <c r="E117" s="95"/>
      <c r="F117" s="95"/>
      <c r="G117" s="98"/>
      <c r="H117" s="183"/>
      <c r="I117" s="98"/>
      <c r="J117" s="8" t="s">
        <v>11</v>
      </c>
      <c r="K117" s="6"/>
      <c r="L117" s="2"/>
      <c r="M117" s="2">
        <v>0</v>
      </c>
      <c r="N117" s="2"/>
      <c r="O117" s="2"/>
      <c r="P117" s="2"/>
      <c r="Q117" s="2"/>
      <c r="R117" s="95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</row>
    <row r="118" spans="2:51" ht="29.25" hidden="1" customHeight="1" x14ac:dyDescent="0.25">
      <c r="B118" s="194"/>
      <c r="C118" s="105"/>
      <c r="D118" s="96"/>
      <c r="E118" s="96"/>
      <c r="F118" s="96"/>
      <c r="G118" s="99"/>
      <c r="H118" s="184"/>
      <c r="I118" s="99"/>
      <c r="J118" s="9" t="s">
        <v>12</v>
      </c>
      <c r="K118" s="6"/>
      <c r="L118" s="2"/>
      <c r="M118" s="2">
        <v>0</v>
      </c>
      <c r="N118" s="2"/>
      <c r="O118" s="2"/>
      <c r="P118" s="2"/>
      <c r="Q118" s="2"/>
      <c r="R118" s="96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</row>
    <row r="119" spans="2:51" ht="34.5" hidden="1" customHeight="1" x14ac:dyDescent="0.25">
      <c r="B119" s="194"/>
      <c r="C119" s="103" t="s">
        <v>217</v>
      </c>
      <c r="D119" s="94" t="s">
        <v>41</v>
      </c>
      <c r="E119" s="94"/>
      <c r="F119" s="94" t="s">
        <v>170</v>
      </c>
      <c r="G119" s="97"/>
      <c r="H119" s="110" t="s">
        <v>107</v>
      </c>
      <c r="I119" s="97">
        <f t="shared" si="8"/>
        <v>0</v>
      </c>
      <c r="J119" s="5" t="s">
        <v>8</v>
      </c>
      <c r="K119" s="6">
        <f>K120</f>
        <v>0</v>
      </c>
      <c r="L119" s="2">
        <f t="shared" ref="L119" si="12">L120</f>
        <v>0</v>
      </c>
      <c r="M119" s="2">
        <v>0</v>
      </c>
      <c r="N119" s="2"/>
      <c r="O119" s="2">
        <f>O120</f>
        <v>0</v>
      </c>
      <c r="P119" s="2"/>
      <c r="Q119" s="2"/>
      <c r="R119" s="94" t="s">
        <v>17</v>
      </c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</row>
    <row r="120" spans="2:51" ht="25.5" hidden="1" customHeight="1" x14ac:dyDescent="0.25">
      <c r="B120" s="194"/>
      <c r="C120" s="104"/>
      <c r="D120" s="95"/>
      <c r="E120" s="95"/>
      <c r="F120" s="95"/>
      <c r="G120" s="98"/>
      <c r="H120" s="111"/>
      <c r="I120" s="98"/>
      <c r="J120" s="7" t="s">
        <v>9</v>
      </c>
      <c r="K120" s="6"/>
      <c r="L120" s="2"/>
      <c r="M120" s="2">
        <v>0</v>
      </c>
      <c r="N120" s="2"/>
      <c r="O120" s="2">
        <v>0</v>
      </c>
      <c r="P120" s="2"/>
      <c r="Q120" s="2"/>
      <c r="R120" s="95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</row>
    <row r="121" spans="2:51" ht="25.5" hidden="1" customHeight="1" x14ac:dyDescent="0.25">
      <c r="B121" s="194"/>
      <c r="C121" s="104"/>
      <c r="D121" s="95"/>
      <c r="E121" s="95"/>
      <c r="F121" s="95"/>
      <c r="G121" s="98"/>
      <c r="H121" s="111"/>
      <c r="I121" s="98"/>
      <c r="J121" s="7" t="s">
        <v>10</v>
      </c>
      <c r="K121" s="6"/>
      <c r="L121" s="2"/>
      <c r="M121" s="2">
        <v>0</v>
      </c>
      <c r="N121" s="2"/>
      <c r="O121" s="2"/>
      <c r="P121" s="2"/>
      <c r="Q121" s="2"/>
      <c r="R121" s="95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</row>
    <row r="122" spans="2:51" ht="24.75" hidden="1" customHeight="1" x14ac:dyDescent="0.25">
      <c r="B122" s="194"/>
      <c r="C122" s="104"/>
      <c r="D122" s="95"/>
      <c r="E122" s="95"/>
      <c r="F122" s="95"/>
      <c r="G122" s="98"/>
      <c r="H122" s="111"/>
      <c r="I122" s="98"/>
      <c r="J122" s="8" t="s">
        <v>11</v>
      </c>
      <c r="K122" s="6"/>
      <c r="L122" s="2"/>
      <c r="M122" s="2">
        <v>0</v>
      </c>
      <c r="N122" s="2"/>
      <c r="O122" s="2"/>
      <c r="P122" s="2"/>
      <c r="Q122" s="2"/>
      <c r="R122" s="95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</row>
    <row r="123" spans="2:51" ht="32.25" hidden="1" customHeight="1" x14ac:dyDescent="0.25">
      <c r="B123" s="194"/>
      <c r="C123" s="105"/>
      <c r="D123" s="96"/>
      <c r="E123" s="96"/>
      <c r="F123" s="96"/>
      <c r="G123" s="99"/>
      <c r="H123" s="112"/>
      <c r="I123" s="99"/>
      <c r="J123" s="9" t="s">
        <v>12</v>
      </c>
      <c r="K123" s="6"/>
      <c r="L123" s="2"/>
      <c r="M123" s="2">
        <v>0</v>
      </c>
      <c r="N123" s="2"/>
      <c r="O123" s="2"/>
      <c r="P123" s="2"/>
      <c r="Q123" s="2"/>
      <c r="R123" s="96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</row>
    <row r="124" spans="2:51" s="54" customFormat="1" ht="34.5" customHeight="1" x14ac:dyDescent="0.25">
      <c r="B124" s="194"/>
      <c r="C124" s="103" t="s">
        <v>90</v>
      </c>
      <c r="D124" s="110" t="s">
        <v>43</v>
      </c>
      <c r="E124" s="110" t="s">
        <v>257</v>
      </c>
      <c r="F124" s="110" t="s">
        <v>95</v>
      </c>
      <c r="G124" s="152">
        <f>I124</f>
        <v>327800</v>
      </c>
      <c r="H124" s="110" t="s">
        <v>258</v>
      </c>
      <c r="I124" s="97">
        <f t="shared" si="8"/>
        <v>327800</v>
      </c>
      <c r="J124" s="70" t="s">
        <v>8</v>
      </c>
      <c r="K124" s="71">
        <f>K125</f>
        <v>0</v>
      </c>
      <c r="L124" s="56">
        <f>L125</f>
        <v>0</v>
      </c>
      <c r="M124" s="56">
        <v>0</v>
      </c>
      <c r="N124" s="56">
        <f>N125+N126</f>
        <v>327800</v>
      </c>
      <c r="O124" s="56">
        <f>O125</f>
        <v>0</v>
      </c>
      <c r="P124" s="56"/>
      <c r="Q124" s="56"/>
      <c r="R124" s="110" t="s">
        <v>17</v>
      </c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</row>
    <row r="125" spans="2:51" s="54" customFormat="1" ht="21" customHeight="1" x14ac:dyDescent="0.25">
      <c r="B125" s="194"/>
      <c r="C125" s="104"/>
      <c r="D125" s="111"/>
      <c r="E125" s="111"/>
      <c r="F125" s="111"/>
      <c r="G125" s="153"/>
      <c r="H125" s="111"/>
      <c r="I125" s="98"/>
      <c r="J125" s="72" t="s">
        <v>9</v>
      </c>
      <c r="K125" s="71"/>
      <c r="L125" s="56"/>
      <c r="M125" s="56">
        <v>0</v>
      </c>
      <c r="N125" s="56">
        <f>20000+107800</f>
        <v>127800</v>
      </c>
      <c r="O125" s="56">
        <v>0</v>
      </c>
      <c r="P125" s="56"/>
      <c r="Q125" s="56"/>
      <c r="R125" s="111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</row>
    <row r="126" spans="2:51" s="54" customFormat="1" ht="22.5" customHeight="1" x14ac:dyDescent="0.25">
      <c r="B126" s="194"/>
      <c r="C126" s="104"/>
      <c r="D126" s="111"/>
      <c r="E126" s="111"/>
      <c r="F126" s="111"/>
      <c r="G126" s="153"/>
      <c r="H126" s="111"/>
      <c r="I126" s="98"/>
      <c r="J126" s="72" t="s">
        <v>10</v>
      </c>
      <c r="K126" s="71"/>
      <c r="L126" s="56"/>
      <c r="M126" s="56">
        <v>0</v>
      </c>
      <c r="N126" s="56">
        <v>200000</v>
      </c>
      <c r="O126" s="56">
        <v>0</v>
      </c>
      <c r="P126" s="56"/>
      <c r="Q126" s="56"/>
      <c r="R126" s="111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</row>
    <row r="127" spans="2:51" s="54" customFormat="1" ht="23.25" customHeight="1" x14ac:dyDescent="0.25">
      <c r="B127" s="194"/>
      <c r="C127" s="104"/>
      <c r="D127" s="111"/>
      <c r="E127" s="111"/>
      <c r="F127" s="111"/>
      <c r="G127" s="153"/>
      <c r="H127" s="111"/>
      <c r="I127" s="98"/>
      <c r="J127" s="73" t="s">
        <v>11</v>
      </c>
      <c r="K127" s="71"/>
      <c r="L127" s="56"/>
      <c r="M127" s="56">
        <v>0</v>
      </c>
      <c r="N127" s="56"/>
      <c r="O127" s="56"/>
      <c r="P127" s="56"/>
      <c r="Q127" s="56"/>
      <c r="R127" s="111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</row>
    <row r="128" spans="2:51" s="54" customFormat="1" ht="27" customHeight="1" x14ac:dyDescent="0.25">
      <c r="B128" s="194"/>
      <c r="C128" s="105"/>
      <c r="D128" s="112"/>
      <c r="E128" s="112"/>
      <c r="F128" s="112"/>
      <c r="G128" s="154"/>
      <c r="H128" s="112"/>
      <c r="I128" s="99"/>
      <c r="J128" s="55" t="s">
        <v>12</v>
      </c>
      <c r="K128" s="71"/>
      <c r="L128" s="56"/>
      <c r="M128" s="56">
        <v>0</v>
      </c>
      <c r="N128" s="56"/>
      <c r="O128" s="56"/>
      <c r="P128" s="56"/>
      <c r="Q128" s="56"/>
      <c r="R128" s="11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</row>
    <row r="129" spans="2:51" ht="34.5" hidden="1" customHeight="1" x14ac:dyDescent="0.25">
      <c r="B129" s="194"/>
      <c r="C129" s="103" t="s">
        <v>134</v>
      </c>
      <c r="D129" s="94" t="s">
        <v>139</v>
      </c>
      <c r="E129" s="94">
        <v>2022</v>
      </c>
      <c r="F129" s="94" t="s">
        <v>135</v>
      </c>
      <c r="G129" s="97"/>
      <c r="H129" s="110" t="s">
        <v>241</v>
      </c>
      <c r="I129" s="97">
        <f t="shared" si="8"/>
        <v>0</v>
      </c>
      <c r="J129" s="5" t="s">
        <v>8</v>
      </c>
      <c r="K129" s="6">
        <f>K130</f>
        <v>0</v>
      </c>
      <c r="L129" s="2">
        <f>L130</f>
        <v>0</v>
      </c>
      <c r="M129" s="2">
        <v>0</v>
      </c>
      <c r="N129" s="2">
        <f>N130+N131</f>
        <v>0</v>
      </c>
      <c r="O129" s="2">
        <f>O130</f>
        <v>0</v>
      </c>
      <c r="P129" s="2"/>
      <c r="Q129" s="2"/>
      <c r="R129" s="94" t="s">
        <v>17</v>
      </c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</row>
    <row r="130" spans="2:51" ht="21" hidden="1" customHeight="1" x14ac:dyDescent="0.25">
      <c r="B130" s="194"/>
      <c r="C130" s="104"/>
      <c r="D130" s="95"/>
      <c r="E130" s="95"/>
      <c r="F130" s="95"/>
      <c r="G130" s="98"/>
      <c r="H130" s="111"/>
      <c r="I130" s="98"/>
      <c r="J130" s="7" t="s">
        <v>9</v>
      </c>
      <c r="K130" s="6"/>
      <c r="L130" s="2"/>
      <c r="M130" s="2">
        <v>0</v>
      </c>
      <c r="N130" s="2">
        <v>0</v>
      </c>
      <c r="O130" s="2">
        <v>0</v>
      </c>
      <c r="P130" s="2"/>
      <c r="Q130" s="2"/>
      <c r="R130" s="95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</row>
    <row r="131" spans="2:51" ht="22.5" hidden="1" customHeight="1" x14ac:dyDescent="0.25">
      <c r="B131" s="194"/>
      <c r="C131" s="104"/>
      <c r="D131" s="95"/>
      <c r="E131" s="95"/>
      <c r="F131" s="95"/>
      <c r="G131" s="98"/>
      <c r="H131" s="111"/>
      <c r="I131" s="98"/>
      <c r="J131" s="7" t="s">
        <v>10</v>
      </c>
      <c r="K131" s="6"/>
      <c r="L131" s="2"/>
      <c r="M131" s="2">
        <v>0</v>
      </c>
      <c r="N131" s="2">
        <v>0</v>
      </c>
      <c r="O131" s="2">
        <v>0</v>
      </c>
      <c r="P131" s="2"/>
      <c r="Q131" s="2"/>
      <c r="R131" s="95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</row>
    <row r="132" spans="2:51" ht="23.25" hidden="1" customHeight="1" x14ac:dyDescent="0.25">
      <c r="B132" s="194"/>
      <c r="C132" s="104"/>
      <c r="D132" s="95"/>
      <c r="E132" s="95"/>
      <c r="F132" s="95"/>
      <c r="G132" s="98"/>
      <c r="H132" s="111"/>
      <c r="I132" s="98"/>
      <c r="J132" s="8" t="s">
        <v>11</v>
      </c>
      <c r="K132" s="6"/>
      <c r="L132" s="2"/>
      <c r="M132" s="2">
        <v>0</v>
      </c>
      <c r="N132" s="2"/>
      <c r="O132" s="2"/>
      <c r="P132" s="2"/>
      <c r="Q132" s="2"/>
      <c r="R132" s="95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</row>
    <row r="133" spans="2:51" ht="27" hidden="1" customHeight="1" x14ac:dyDescent="0.25">
      <c r="B133" s="194"/>
      <c r="C133" s="105"/>
      <c r="D133" s="96"/>
      <c r="E133" s="96"/>
      <c r="F133" s="96"/>
      <c r="G133" s="99"/>
      <c r="H133" s="112"/>
      <c r="I133" s="99"/>
      <c r="J133" s="9" t="s">
        <v>12</v>
      </c>
      <c r="K133" s="6"/>
      <c r="L133" s="2"/>
      <c r="M133" s="2">
        <v>0</v>
      </c>
      <c r="N133" s="2"/>
      <c r="O133" s="2"/>
      <c r="P133" s="2"/>
      <c r="Q133" s="2"/>
      <c r="R133" s="96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</row>
    <row r="134" spans="2:51" ht="34.5" customHeight="1" x14ac:dyDescent="0.25">
      <c r="B134" s="194"/>
      <c r="C134" s="103" t="s">
        <v>214</v>
      </c>
      <c r="D134" s="94" t="s">
        <v>41</v>
      </c>
      <c r="E134" s="94">
        <v>2024</v>
      </c>
      <c r="F134" s="94" t="s">
        <v>213</v>
      </c>
      <c r="G134" s="97"/>
      <c r="H134" s="106">
        <v>2.2000000000000002</v>
      </c>
      <c r="I134" s="97">
        <f>N134+O134+P134</f>
        <v>55000</v>
      </c>
      <c r="J134" s="5" t="s">
        <v>8</v>
      </c>
      <c r="K134" s="6">
        <f>K135</f>
        <v>0</v>
      </c>
      <c r="L134" s="2">
        <f>L135</f>
        <v>0</v>
      </c>
      <c r="M134" s="2">
        <v>0</v>
      </c>
      <c r="N134" s="2">
        <f>N135+N136</f>
        <v>0</v>
      </c>
      <c r="O134" s="2">
        <f>O135+O136</f>
        <v>0</v>
      </c>
      <c r="P134" s="2">
        <f>P135+P136</f>
        <v>55000</v>
      </c>
      <c r="Q134" s="2"/>
      <c r="R134" s="94" t="s">
        <v>17</v>
      </c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</row>
    <row r="135" spans="2:51" ht="21" customHeight="1" x14ac:dyDescent="0.25">
      <c r="B135" s="194"/>
      <c r="C135" s="104"/>
      <c r="D135" s="95"/>
      <c r="E135" s="95"/>
      <c r="F135" s="95"/>
      <c r="G135" s="98"/>
      <c r="H135" s="107"/>
      <c r="I135" s="98"/>
      <c r="J135" s="7" t="s">
        <v>9</v>
      </c>
      <c r="K135" s="6"/>
      <c r="L135" s="2"/>
      <c r="M135" s="2">
        <v>0</v>
      </c>
      <c r="N135" s="2"/>
      <c r="O135" s="2">
        <v>0</v>
      </c>
      <c r="P135" s="2">
        <v>55000</v>
      </c>
      <c r="Q135" s="2"/>
      <c r="R135" s="95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</row>
    <row r="136" spans="2:51" ht="22.5" customHeight="1" x14ac:dyDescent="0.25">
      <c r="B136" s="194"/>
      <c r="C136" s="104"/>
      <c r="D136" s="95"/>
      <c r="E136" s="95"/>
      <c r="F136" s="95"/>
      <c r="G136" s="98"/>
      <c r="H136" s="107"/>
      <c r="I136" s="98"/>
      <c r="J136" s="7" t="s">
        <v>10</v>
      </c>
      <c r="K136" s="6"/>
      <c r="L136" s="2"/>
      <c r="M136" s="2">
        <v>0</v>
      </c>
      <c r="N136" s="2">
        <v>0</v>
      </c>
      <c r="O136" s="2"/>
      <c r="P136" s="2"/>
      <c r="Q136" s="2"/>
      <c r="R136" s="95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</row>
    <row r="137" spans="2:51" ht="23.25" customHeight="1" x14ac:dyDescent="0.25">
      <c r="B137" s="194"/>
      <c r="C137" s="104"/>
      <c r="D137" s="95"/>
      <c r="E137" s="95"/>
      <c r="F137" s="95"/>
      <c r="G137" s="98"/>
      <c r="H137" s="107"/>
      <c r="I137" s="98"/>
      <c r="J137" s="8" t="s">
        <v>11</v>
      </c>
      <c r="K137" s="6"/>
      <c r="L137" s="2"/>
      <c r="M137" s="2">
        <v>0</v>
      </c>
      <c r="N137" s="2"/>
      <c r="O137" s="2"/>
      <c r="P137" s="2"/>
      <c r="Q137" s="2"/>
      <c r="R137" s="95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</row>
    <row r="138" spans="2:51" ht="37.5" customHeight="1" x14ac:dyDescent="0.25">
      <c r="B138" s="194"/>
      <c r="C138" s="105"/>
      <c r="D138" s="96"/>
      <c r="E138" s="96"/>
      <c r="F138" s="96"/>
      <c r="G138" s="99"/>
      <c r="H138" s="108"/>
      <c r="I138" s="99"/>
      <c r="J138" s="9" t="s">
        <v>12</v>
      </c>
      <c r="K138" s="6"/>
      <c r="L138" s="2"/>
      <c r="M138" s="2">
        <v>0</v>
      </c>
      <c r="N138" s="2"/>
      <c r="O138" s="2"/>
      <c r="P138" s="2"/>
      <c r="Q138" s="2"/>
      <c r="R138" s="96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</row>
    <row r="139" spans="2:51" ht="34.5" hidden="1" customHeight="1" x14ac:dyDescent="0.25">
      <c r="B139" s="194"/>
      <c r="C139" s="103" t="s">
        <v>215</v>
      </c>
      <c r="D139" s="94" t="s">
        <v>168</v>
      </c>
      <c r="E139" s="94">
        <v>2023</v>
      </c>
      <c r="F139" s="94" t="s">
        <v>135</v>
      </c>
      <c r="G139" s="97"/>
      <c r="H139" s="106">
        <v>2</v>
      </c>
      <c r="I139" s="97">
        <f t="shared" ref="I139:I179" si="13">N139+O139+P139+Q139</f>
        <v>0</v>
      </c>
      <c r="J139" s="5" t="s">
        <v>8</v>
      </c>
      <c r="K139" s="6">
        <f>K140</f>
        <v>0</v>
      </c>
      <c r="L139" s="2">
        <f>L140</f>
        <v>0</v>
      </c>
      <c r="M139" s="2">
        <v>0</v>
      </c>
      <c r="N139" s="2">
        <f>N140+N141</f>
        <v>0</v>
      </c>
      <c r="O139" s="2">
        <f>O140+O141</f>
        <v>0</v>
      </c>
      <c r="P139" s="2"/>
      <c r="Q139" s="2"/>
      <c r="R139" s="94" t="s">
        <v>17</v>
      </c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</row>
    <row r="140" spans="2:51" ht="21" hidden="1" customHeight="1" x14ac:dyDescent="0.25">
      <c r="B140" s="194"/>
      <c r="C140" s="104"/>
      <c r="D140" s="95"/>
      <c r="E140" s="95"/>
      <c r="F140" s="95"/>
      <c r="G140" s="98"/>
      <c r="H140" s="107"/>
      <c r="I140" s="98"/>
      <c r="J140" s="7" t="s">
        <v>9</v>
      </c>
      <c r="K140" s="6"/>
      <c r="L140" s="2"/>
      <c r="M140" s="2">
        <v>0</v>
      </c>
      <c r="N140" s="2"/>
      <c r="O140" s="2">
        <v>0</v>
      </c>
      <c r="P140" s="2"/>
      <c r="Q140" s="2"/>
      <c r="R140" s="95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</row>
    <row r="141" spans="2:51" ht="22.5" hidden="1" customHeight="1" x14ac:dyDescent="0.25">
      <c r="B141" s="194"/>
      <c r="C141" s="104"/>
      <c r="D141" s="95"/>
      <c r="E141" s="95"/>
      <c r="F141" s="95"/>
      <c r="G141" s="98"/>
      <c r="H141" s="107"/>
      <c r="I141" s="98"/>
      <c r="J141" s="7" t="s">
        <v>10</v>
      </c>
      <c r="K141" s="6"/>
      <c r="L141" s="2"/>
      <c r="M141" s="2">
        <v>0</v>
      </c>
      <c r="N141" s="2">
        <v>0</v>
      </c>
      <c r="O141" s="2"/>
      <c r="P141" s="2"/>
      <c r="Q141" s="2"/>
      <c r="R141" s="95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</row>
    <row r="142" spans="2:51" ht="23.25" hidden="1" customHeight="1" x14ac:dyDescent="0.25">
      <c r="B142" s="194"/>
      <c r="C142" s="104"/>
      <c r="D142" s="95"/>
      <c r="E142" s="95"/>
      <c r="F142" s="95"/>
      <c r="G142" s="98"/>
      <c r="H142" s="107"/>
      <c r="I142" s="98"/>
      <c r="J142" s="8" t="s">
        <v>11</v>
      </c>
      <c r="K142" s="6"/>
      <c r="L142" s="2"/>
      <c r="M142" s="2">
        <v>0</v>
      </c>
      <c r="N142" s="2"/>
      <c r="O142" s="2"/>
      <c r="P142" s="2"/>
      <c r="Q142" s="2"/>
      <c r="R142" s="95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</row>
    <row r="143" spans="2:51" ht="37.5" hidden="1" customHeight="1" x14ac:dyDescent="0.25">
      <c r="B143" s="194"/>
      <c r="C143" s="105"/>
      <c r="D143" s="96"/>
      <c r="E143" s="96"/>
      <c r="F143" s="96"/>
      <c r="G143" s="99"/>
      <c r="H143" s="108"/>
      <c r="I143" s="99"/>
      <c r="J143" s="9" t="s">
        <v>12</v>
      </c>
      <c r="K143" s="6"/>
      <c r="L143" s="2"/>
      <c r="M143" s="2">
        <v>0</v>
      </c>
      <c r="N143" s="2"/>
      <c r="O143" s="2"/>
      <c r="P143" s="2"/>
      <c r="Q143" s="2"/>
      <c r="R143" s="96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</row>
    <row r="144" spans="2:51" ht="34.5" customHeight="1" x14ac:dyDescent="0.25">
      <c r="B144" s="194"/>
      <c r="C144" s="103" t="s">
        <v>216</v>
      </c>
      <c r="D144" s="94" t="s">
        <v>168</v>
      </c>
      <c r="E144" s="94">
        <v>2023</v>
      </c>
      <c r="F144" s="94" t="s">
        <v>103</v>
      </c>
      <c r="G144" s="97">
        <v>352313.2</v>
      </c>
      <c r="H144" s="106">
        <v>5</v>
      </c>
      <c r="I144" s="97">
        <f t="shared" si="13"/>
        <v>248000</v>
      </c>
      <c r="J144" s="5" t="s">
        <v>8</v>
      </c>
      <c r="K144" s="6">
        <f>K145</f>
        <v>0</v>
      </c>
      <c r="L144" s="2">
        <f>L145</f>
        <v>0</v>
      </c>
      <c r="M144" s="2">
        <v>0</v>
      </c>
      <c r="N144" s="2">
        <f>N145+N146</f>
        <v>200000</v>
      </c>
      <c r="O144" s="2">
        <f>O145+O146</f>
        <v>48000</v>
      </c>
      <c r="P144" s="2"/>
      <c r="Q144" s="2"/>
      <c r="R144" s="94" t="s">
        <v>17</v>
      </c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</row>
    <row r="145" spans="2:51" ht="21" customHeight="1" x14ac:dyDescent="0.25">
      <c r="B145" s="194"/>
      <c r="C145" s="104"/>
      <c r="D145" s="95"/>
      <c r="E145" s="95"/>
      <c r="F145" s="95"/>
      <c r="G145" s="98"/>
      <c r="H145" s="107"/>
      <c r="I145" s="98"/>
      <c r="J145" s="7" t="s">
        <v>9</v>
      </c>
      <c r="K145" s="6"/>
      <c r="L145" s="2"/>
      <c r="M145" s="2">
        <v>0</v>
      </c>
      <c r="N145" s="2">
        <v>200000</v>
      </c>
      <c r="O145" s="2">
        <v>48000</v>
      </c>
      <c r="P145" s="2"/>
      <c r="Q145" s="2"/>
      <c r="R145" s="95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</row>
    <row r="146" spans="2:51" ht="22.5" customHeight="1" x14ac:dyDescent="0.25">
      <c r="B146" s="194"/>
      <c r="C146" s="104"/>
      <c r="D146" s="95"/>
      <c r="E146" s="95"/>
      <c r="F146" s="95"/>
      <c r="G146" s="98"/>
      <c r="H146" s="107"/>
      <c r="I146" s="98"/>
      <c r="J146" s="7" t="s">
        <v>10</v>
      </c>
      <c r="K146" s="6"/>
      <c r="L146" s="2"/>
      <c r="M146" s="2">
        <v>0</v>
      </c>
      <c r="N146" s="2">
        <v>0</v>
      </c>
      <c r="O146" s="2"/>
      <c r="P146" s="2"/>
      <c r="Q146" s="2"/>
      <c r="R146" s="95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</row>
    <row r="147" spans="2:51" ht="23.25" customHeight="1" x14ac:dyDescent="0.25">
      <c r="B147" s="194"/>
      <c r="C147" s="104"/>
      <c r="D147" s="95"/>
      <c r="E147" s="95"/>
      <c r="F147" s="95"/>
      <c r="G147" s="98"/>
      <c r="H147" s="107"/>
      <c r="I147" s="98"/>
      <c r="J147" s="8" t="s">
        <v>11</v>
      </c>
      <c r="K147" s="6"/>
      <c r="L147" s="2"/>
      <c r="M147" s="2">
        <v>0</v>
      </c>
      <c r="N147" s="2"/>
      <c r="O147" s="2"/>
      <c r="P147" s="2"/>
      <c r="Q147" s="2"/>
      <c r="R147" s="95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</row>
    <row r="148" spans="2:51" ht="37.5" customHeight="1" x14ac:dyDescent="0.25">
      <c r="B148" s="194"/>
      <c r="C148" s="105"/>
      <c r="D148" s="96"/>
      <c r="E148" s="96"/>
      <c r="F148" s="96"/>
      <c r="G148" s="99"/>
      <c r="H148" s="108"/>
      <c r="I148" s="99"/>
      <c r="J148" s="9" t="s">
        <v>12</v>
      </c>
      <c r="K148" s="6"/>
      <c r="L148" s="2"/>
      <c r="M148" s="2">
        <v>0</v>
      </c>
      <c r="N148" s="2"/>
      <c r="O148" s="2"/>
      <c r="P148" s="2"/>
      <c r="Q148" s="2"/>
      <c r="R148" s="96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</row>
    <row r="149" spans="2:51" s="38" customFormat="1" ht="34.5" hidden="1" customHeight="1" x14ac:dyDescent="0.25">
      <c r="B149" s="194"/>
      <c r="C149" s="103" t="s">
        <v>236</v>
      </c>
      <c r="D149" s="94" t="s">
        <v>139</v>
      </c>
      <c r="E149" s="94">
        <v>2022</v>
      </c>
      <c r="F149" s="94" t="s">
        <v>205</v>
      </c>
      <c r="G149" s="97"/>
      <c r="H149" s="106">
        <v>1.4</v>
      </c>
      <c r="I149" s="97">
        <f t="shared" si="13"/>
        <v>0</v>
      </c>
      <c r="J149" s="5" t="s">
        <v>8</v>
      </c>
      <c r="K149" s="6">
        <f>K150</f>
        <v>0</v>
      </c>
      <c r="L149" s="2">
        <f>L150</f>
        <v>0</v>
      </c>
      <c r="M149" s="2">
        <v>0</v>
      </c>
      <c r="N149" s="2">
        <f>N150+N151</f>
        <v>0</v>
      </c>
      <c r="O149" s="2">
        <f>O150+O151</f>
        <v>0</v>
      </c>
      <c r="P149" s="2"/>
      <c r="Q149" s="2"/>
      <c r="R149" s="94" t="s">
        <v>17</v>
      </c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</row>
    <row r="150" spans="2:51" s="38" customFormat="1" ht="21" hidden="1" customHeight="1" x14ac:dyDescent="0.25">
      <c r="B150" s="194"/>
      <c r="C150" s="104"/>
      <c r="D150" s="95"/>
      <c r="E150" s="95"/>
      <c r="F150" s="95"/>
      <c r="G150" s="98"/>
      <c r="H150" s="107"/>
      <c r="I150" s="98"/>
      <c r="J150" s="7" t="s">
        <v>9</v>
      </c>
      <c r="K150" s="6"/>
      <c r="L150" s="2"/>
      <c r="M150" s="2">
        <v>0</v>
      </c>
      <c r="N150" s="2">
        <v>0</v>
      </c>
      <c r="O150" s="2">
        <v>0</v>
      </c>
      <c r="P150" s="2"/>
      <c r="Q150" s="2"/>
      <c r="R150" s="95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</row>
    <row r="151" spans="2:51" s="38" customFormat="1" ht="22.5" hidden="1" customHeight="1" x14ac:dyDescent="0.25">
      <c r="B151" s="194"/>
      <c r="C151" s="104"/>
      <c r="D151" s="95"/>
      <c r="E151" s="95"/>
      <c r="F151" s="95"/>
      <c r="G151" s="98"/>
      <c r="H151" s="107"/>
      <c r="I151" s="98"/>
      <c r="J151" s="7" t="s">
        <v>10</v>
      </c>
      <c r="K151" s="6"/>
      <c r="L151" s="2"/>
      <c r="M151" s="2">
        <v>0</v>
      </c>
      <c r="N151" s="2">
        <v>0</v>
      </c>
      <c r="O151" s="2"/>
      <c r="P151" s="2"/>
      <c r="Q151" s="2"/>
      <c r="R151" s="95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</row>
    <row r="152" spans="2:51" s="38" customFormat="1" ht="23.25" hidden="1" customHeight="1" x14ac:dyDescent="0.25">
      <c r="B152" s="194"/>
      <c r="C152" s="104"/>
      <c r="D152" s="95"/>
      <c r="E152" s="95"/>
      <c r="F152" s="95"/>
      <c r="G152" s="98"/>
      <c r="H152" s="107"/>
      <c r="I152" s="98"/>
      <c r="J152" s="8" t="s">
        <v>11</v>
      </c>
      <c r="K152" s="6"/>
      <c r="L152" s="2"/>
      <c r="M152" s="2">
        <v>0</v>
      </c>
      <c r="N152" s="2"/>
      <c r="O152" s="2"/>
      <c r="P152" s="2"/>
      <c r="Q152" s="2"/>
      <c r="R152" s="95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</row>
    <row r="153" spans="2:51" s="38" customFormat="1" ht="37.5" hidden="1" customHeight="1" x14ac:dyDescent="0.25">
      <c r="B153" s="194"/>
      <c r="C153" s="105"/>
      <c r="D153" s="96"/>
      <c r="E153" s="96"/>
      <c r="F153" s="96"/>
      <c r="G153" s="99"/>
      <c r="H153" s="108"/>
      <c r="I153" s="99"/>
      <c r="J153" s="9" t="s">
        <v>12</v>
      </c>
      <c r="K153" s="6"/>
      <c r="L153" s="2"/>
      <c r="M153" s="2">
        <v>0</v>
      </c>
      <c r="N153" s="2"/>
      <c r="O153" s="2"/>
      <c r="P153" s="2"/>
      <c r="Q153" s="2"/>
      <c r="R153" s="96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</row>
    <row r="154" spans="2:51" s="38" customFormat="1" ht="34.5" customHeight="1" x14ac:dyDescent="0.25">
      <c r="B154" s="194"/>
      <c r="C154" s="103" t="s">
        <v>164</v>
      </c>
      <c r="D154" s="94" t="s">
        <v>29</v>
      </c>
      <c r="E154" s="94">
        <v>2022</v>
      </c>
      <c r="F154" s="94" t="s">
        <v>100</v>
      </c>
      <c r="G154" s="125">
        <v>1576342.8</v>
      </c>
      <c r="H154" s="128">
        <v>2.25</v>
      </c>
      <c r="I154" s="97">
        <f t="shared" ref="I154" si="14">N154+O154+P154+Q154</f>
        <v>250000</v>
      </c>
      <c r="J154" s="5" t="s">
        <v>8</v>
      </c>
      <c r="K154" s="6">
        <f>K155</f>
        <v>0</v>
      </c>
      <c r="L154" s="2">
        <f>L155</f>
        <v>0</v>
      </c>
      <c r="M154" s="2">
        <v>0</v>
      </c>
      <c r="N154" s="2">
        <f>N155+N156</f>
        <v>250000</v>
      </c>
      <c r="O154" s="2">
        <f>O155+O156</f>
        <v>0</v>
      </c>
      <c r="P154" s="2"/>
      <c r="Q154" s="2"/>
      <c r="R154" s="94" t="s">
        <v>66</v>
      </c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</row>
    <row r="155" spans="2:51" s="38" customFormat="1" ht="21" customHeight="1" x14ac:dyDescent="0.25">
      <c r="B155" s="194"/>
      <c r="C155" s="104"/>
      <c r="D155" s="95"/>
      <c r="E155" s="95"/>
      <c r="F155" s="95"/>
      <c r="G155" s="126"/>
      <c r="H155" s="129"/>
      <c r="I155" s="98"/>
      <c r="J155" s="7" t="s">
        <v>9</v>
      </c>
      <c r="K155" s="6"/>
      <c r="L155" s="2"/>
      <c r="M155" s="2">
        <v>0</v>
      </c>
      <c r="N155" s="2">
        <v>0</v>
      </c>
      <c r="O155" s="2">
        <v>0</v>
      </c>
      <c r="P155" s="2"/>
      <c r="Q155" s="2"/>
      <c r="R155" s="95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</row>
    <row r="156" spans="2:51" s="38" customFormat="1" ht="22.5" customHeight="1" x14ac:dyDescent="0.25">
      <c r="B156" s="194"/>
      <c r="C156" s="104"/>
      <c r="D156" s="95"/>
      <c r="E156" s="95"/>
      <c r="F156" s="95"/>
      <c r="G156" s="126"/>
      <c r="H156" s="129"/>
      <c r="I156" s="98"/>
      <c r="J156" s="7" t="s">
        <v>10</v>
      </c>
      <c r="K156" s="6"/>
      <c r="L156" s="2"/>
      <c r="M156" s="2">
        <v>0</v>
      </c>
      <c r="N156" s="2">
        <v>250000</v>
      </c>
      <c r="O156" s="2"/>
      <c r="P156" s="2"/>
      <c r="Q156" s="2"/>
      <c r="R156" s="95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</row>
    <row r="157" spans="2:51" s="38" customFormat="1" ht="23.25" customHeight="1" x14ac:dyDescent="0.25">
      <c r="B157" s="194"/>
      <c r="C157" s="104"/>
      <c r="D157" s="95"/>
      <c r="E157" s="95"/>
      <c r="F157" s="95"/>
      <c r="G157" s="126"/>
      <c r="H157" s="129"/>
      <c r="I157" s="98"/>
      <c r="J157" s="8" t="s">
        <v>11</v>
      </c>
      <c r="K157" s="6"/>
      <c r="L157" s="2"/>
      <c r="M157" s="2">
        <v>0</v>
      </c>
      <c r="N157" s="2"/>
      <c r="O157" s="2"/>
      <c r="P157" s="2"/>
      <c r="Q157" s="2"/>
      <c r="R157" s="95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</row>
    <row r="158" spans="2:51" s="38" customFormat="1" ht="37.5" customHeight="1" x14ac:dyDescent="0.25">
      <c r="B158" s="194"/>
      <c r="C158" s="105"/>
      <c r="D158" s="96"/>
      <c r="E158" s="96"/>
      <c r="F158" s="96"/>
      <c r="G158" s="127"/>
      <c r="H158" s="130"/>
      <c r="I158" s="99"/>
      <c r="J158" s="9" t="s">
        <v>12</v>
      </c>
      <c r="K158" s="6"/>
      <c r="L158" s="2"/>
      <c r="M158" s="2">
        <v>0</v>
      </c>
      <c r="N158" s="2"/>
      <c r="O158" s="2"/>
      <c r="P158" s="2"/>
      <c r="Q158" s="2"/>
      <c r="R158" s="96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</row>
    <row r="159" spans="2:51" s="38" customFormat="1" ht="34.5" customHeight="1" x14ac:dyDescent="0.25">
      <c r="B159" s="194"/>
      <c r="C159" s="103" t="s">
        <v>264</v>
      </c>
      <c r="D159" s="161" t="s">
        <v>15</v>
      </c>
      <c r="E159" s="161">
        <v>2023</v>
      </c>
      <c r="F159" s="161" t="s">
        <v>96</v>
      </c>
      <c r="G159" s="196">
        <v>37136771.700000003</v>
      </c>
      <c r="H159" s="161">
        <v>5.0999999999999996</v>
      </c>
      <c r="I159" s="152">
        <f t="shared" si="13"/>
        <v>4713024.7</v>
      </c>
      <c r="J159" s="70" t="s">
        <v>8</v>
      </c>
      <c r="K159" s="71">
        <f>K160</f>
        <v>0</v>
      </c>
      <c r="L159" s="56">
        <f>L160</f>
        <v>0</v>
      </c>
      <c r="M159" s="56">
        <v>0</v>
      </c>
      <c r="N159" s="56">
        <f>N160+N161</f>
        <v>2022080.1</v>
      </c>
      <c r="O159" s="56">
        <f>O160+O161</f>
        <v>2690944.6</v>
      </c>
      <c r="P159" s="56"/>
      <c r="Q159" s="56"/>
      <c r="R159" s="94" t="s">
        <v>265</v>
      </c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</row>
    <row r="160" spans="2:51" s="38" customFormat="1" ht="21" customHeight="1" x14ac:dyDescent="0.25">
      <c r="B160" s="194"/>
      <c r="C160" s="104"/>
      <c r="D160" s="162"/>
      <c r="E160" s="162"/>
      <c r="F160" s="162"/>
      <c r="G160" s="197"/>
      <c r="H160" s="162"/>
      <c r="I160" s="153"/>
      <c r="J160" s="72" t="s">
        <v>9</v>
      </c>
      <c r="K160" s="71"/>
      <c r="L160" s="56"/>
      <c r="M160" s="56">
        <v>0</v>
      </c>
      <c r="N160" s="56">
        <v>0</v>
      </c>
      <c r="O160" s="56">
        <v>0</v>
      </c>
      <c r="P160" s="56"/>
      <c r="Q160" s="56"/>
      <c r="R160" s="95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</row>
    <row r="161" spans="2:51" s="38" customFormat="1" ht="22.5" customHeight="1" x14ac:dyDescent="0.25">
      <c r="B161" s="194"/>
      <c r="C161" s="104"/>
      <c r="D161" s="162"/>
      <c r="E161" s="162"/>
      <c r="F161" s="162"/>
      <c r="G161" s="197"/>
      <c r="H161" s="162"/>
      <c r="I161" s="153"/>
      <c r="J161" s="72" t="s">
        <v>10</v>
      </c>
      <c r="K161" s="71"/>
      <c r="L161" s="56"/>
      <c r="M161" s="56">
        <v>0</v>
      </c>
      <c r="N161" s="56">
        <v>2022080.1</v>
      </c>
      <c r="O161" s="56">
        <v>2690944.6</v>
      </c>
      <c r="P161" s="56"/>
      <c r="Q161" s="56"/>
      <c r="R161" s="95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</row>
    <row r="162" spans="2:51" s="38" customFormat="1" ht="23.25" customHeight="1" x14ac:dyDescent="0.25">
      <c r="B162" s="194"/>
      <c r="C162" s="104"/>
      <c r="D162" s="162"/>
      <c r="E162" s="162"/>
      <c r="F162" s="162"/>
      <c r="G162" s="197"/>
      <c r="H162" s="162"/>
      <c r="I162" s="153"/>
      <c r="J162" s="73" t="s">
        <v>11</v>
      </c>
      <c r="K162" s="71"/>
      <c r="L162" s="56"/>
      <c r="M162" s="56">
        <v>0</v>
      </c>
      <c r="N162" s="56"/>
      <c r="O162" s="56"/>
      <c r="P162" s="56"/>
      <c r="Q162" s="56"/>
      <c r="R162" s="95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</row>
    <row r="163" spans="2:51" s="38" customFormat="1" ht="209.25" customHeight="1" x14ac:dyDescent="0.25">
      <c r="B163" s="195"/>
      <c r="C163" s="105"/>
      <c r="D163" s="163"/>
      <c r="E163" s="163"/>
      <c r="F163" s="163"/>
      <c r="G163" s="198"/>
      <c r="H163" s="163"/>
      <c r="I163" s="154"/>
      <c r="J163" s="86" t="s">
        <v>12</v>
      </c>
      <c r="K163" s="71"/>
      <c r="L163" s="56"/>
      <c r="M163" s="56">
        <v>0</v>
      </c>
      <c r="N163" s="56"/>
      <c r="O163" s="56"/>
      <c r="P163" s="56"/>
      <c r="Q163" s="56"/>
      <c r="R163" s="96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</row>
    <row r="164" spans="2:51" ht="26.25" customHeight="1" x14ac:dyDescent="0.25">
      <c r="B164" s="193" t="s">
        <v>39</v>
      </c>
      <c r="C164" s="103" t="s">
        <v>13</v>
      </c>
      <c r="D164" s="94">
        <v>2022</v>
      </c>
      <c r="E164" s="94">
        <v>2022</v>
      </c>
      <c r="F164" s="94" t="s">
        <v>101</v>
      </c>
      <c r="G164" s="97">
        <v>305832.7</v>
      </c>
      <c r="H164" s="110" t="s">
        <v>74</v>
      </c>
      <c r="I164" s="97">
        <f t="shared" si="13"/>
        <v>2100</v>
      </c>
      <c r="J164" s="5" t="s">
        <v>8</v>
      </c>
      <c r="K164" s="6">
        <f>SUM(K165:K168)</f>
        <v>0</v>
      </c>
      <c r="L164" s="2">
        <f>L166</f>
        <v>0</v>
      </c>
      <c r="M164" s="2">
        <v>0</v>
      </c>
      <c r="N164" s="2">
        <f>N165</f>
        <v>2100</v>
      </c>
      <c r="O164" s="2"/>
      <c r="P164" s="2"/>
      <c r="Q164" s="2"/>
      <c r="R164" s="94" t="s">
        <v>17</v>
      </c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</row>
    <row r="165" spans="2:51" ht="21.75" customHeight="1" x14ac:dyDescent="0.25">
      <c r="B165" s="194"/>
      <c r="C165" s="104"/>
      <c r="D165" s="95"/>
      <c r="E165" s="95"/>
      <c r="F165" s="95"/>
      <c r="G165" s="98"/>
      <c r="H165" s="111"/>
      <c r="I165" s="98"/>
      <c r="J165" s="7" t="s">
        <v>9</v>
      </c>
      <c r="K165" s="6"/>
      <c r="L165" s="2"/>
      <c r="M165" s="2">
        <v>0</v>
      </c>
      <c r="N165" s="2">
        <v>2100</v>
      </c>
      <c r="O165" s="2"/>
      <c r="P165" s="2"/>
      <c r="Q165" s="2"/>
      <c r="R165" s="95"/>
      <c r="T165" s="39">
        <f>L164+L226+L237+L247+L252+L257+L262+L267+L272+L282+L287+L292+L297+L302+L307+L312+L317+L322+L159+L327+L332+L337+L342+L352+L357+L362+L367+L372+L377+L382+L392+L402+L407+L412+L417+L422+L427+L432+L447+L457+L462+L467+L477</f>
        <v>0</v>
      </c>
    </row>
    <row r="166" spans="2:51" ht="15" customHeight="1" x14ac:dyDescent="0.25">
      <c r="B166" s="194"/>
      <c r="C166" s="104"/>
      <c r="D166" s="95"/>
      <c r="E166" s="95"/>
      <c r="F166" s="95"/>
      <c r="G166" s="98"/>
      <c r="H166" s="111"/>
      <c r="I166" s="98"/>
      <c r="J166" s="7" t="s">
        <v>10</v>
      </c>
      <c r="K166" s="6"/>
      <c r="L166" s="2"/>
      <c r="M166" s="2">
        <v>0</v>
      </c>
      <c r="N166" s="2"/>
      <c r="O166" s="2"/>
      <c r="P166" s="2"/>
      <c r="Q166" s="2"/>
      <c r="R166" s="95"/>
    </row>
    <row r="167" spans="2:51" ht="15" customHeight="1" x14ac:dyDescent="0.25">
      <c r="B167" s="194"/>
      <c r="C167" s="104"/>
      <c r="D167" s="95"/>
      <c r="E167" s="95"/>
      <c r="F167" s="95"/>
      <c r="G167" s="98"/>
      <c r="H167" s="111"/>
      <c r="I167" s="98"/>
      <c r="J167" s="7" t="s">
        <v>11</v>
      </c>
      <c r="K167" s="6"/>
      <c r="L167" s="2"/>
      <c r="M167" s="2">
        <v>0</v>
      </c>
      <c r="N167" s="2"/>
      <c r="O167" s="2"/>
      <c r="P167" s="2"/>
      <c r="Q167" s="2"/>
      <c r="R167" s="95"/>
    </row>
    <row r="168" spans="2:51" ht="30" customHeight="1" x14ac:dyDescent="0.25">
      <c r="B168" s="194"/>
      <c r="C168" s="105"/>
      <c r="D168" s="96"/>
      <c r="E168" s="96"/>
      <c r="F168" s="96"/>
      <c r="G168" s="99"/>
      <c r="H168" s="112"/>
      <c r="I168" s="99"/>
      <c r="J168" s="12" t="s">
        <v>12</v>
      </c>
      <c r="K168" s="6"/>
      <c r="L168" s="2"/>
      <c r="M168" s="2">
        <v>0</v>
      </c>
      <c r="N168" s="2"/>
      <c r="O168" s="2"/>
      <c r="P168" s="2"/>
      <c r="Q168" s="2"/>
      <c r="R168" s="96"/>
    </row>
    <row r="169" spans="2:51" ht="40.5" customHeight="1" x14ac:dyDescent="0.25">
      <c r="B169" s="194"/>
      <c r="C169" s="103" t="s">
        <v>242</v>
      </c>
      <c r="D169" s="94" t="s">
        <v>123</v>
      </c>
      <c r="E169" s="94">
        <v>2023</v>
      </c>
      <c r="F169" s="94" t="s">
        <v>173</v>
      </c>
      <c r="G169" s="97">
        <v>424706.29</v>
      </c>
      <c r="H169" s="106" t="s">
        <v>241</v>
      </c>
      <c r="I169" s="97">
        <f t="shared" si="13"/>
        <v>16693</v>
      </c>
      <c r="J169" s="15" t="s">
        <v>8</v>
      </c>
      <c r="K169" s="6">
        <v>0</v>
      </c>
      <c r="L169" s="2">
        <v>0</v>
      </c>
      <c r="M169" s="2">
        <v>0</v>
      </c>
      <c r="N169" s="2">
        <f>N170</f>
        <v>12193</v>
      </c>
      <c r="O169" s="2">
        <f>O170</f>
        <v>4500</v>
      </c>
      <c r="P169" s="2"/>
      <c r="Q169" s="2"/>
      <c r="R169" s="109" t="s">
        <v>17</v>
      </c>
    </row>
    <row r="170" spans="2:51" x14ac:dyDescent="0.25">
      <c r="B170" s="194"/>
      <c r="C170" s="104"/>
      <c r="D170" s="95"/>
      <c r="E170" s="95"/>
      <c r="F170" s="95"/>
      <c r="G170" s="98"/>
      <c r="H170" s="107"/>
      <c r="I170" s="98"/>
      <c r="J170" s="15" t="s">
        <v>9</v>
      </c>
      <c r="K170" s="6">
        <v>0</v>
      </c>
      <c r="L170" s="2"/>
      <c r="M170" s="2">
        <v>0</v>
      </c>
      <c r="N170" s="2">
        <v>12193</v>
      </c>
      <c r="O170" s="2">
        <v>4500</v>
      </c>
      <c r="P170" s="2"/>
      <c r="Q170" s="2"/>
      <c r="R170" s="109"/>
    </row>
    <row r="171" spans="2:51" x14ac:dyDescent="0.25">
      <c r="B171" s="194"/>
      <c r="C171" s="104"/>
      <c r="D171" s="95"/>
      <c r="E171" s="95"/>
      <c r="F171" s="95"/>
      <c r="G171" s="98"/>
      <c r="H171" s="107"/>
      <c r="I171" s="98"/>
      <c r="J171" s="15" t="s">
        <v>10</v>
      </c>
      <c r="K171" s="6"/>
      <c r="L171" s="2"/>
      <c r="M171" s="2">
        <v>0</v>
      </c>
      <c r="N171" s="2"/>
      <c r="O171" s="2"/>
      <c r="P171" s="2"/>
      <c r="Q171" s="2"/>
      <c r="R171" s="109"/>
    </row>
    <row r="172" spans="2:51" x14ac:dyDescent="0.25">
      <c r="B172" s="194"/>
      <c r="C172" s="104"/>
      <c r="D172" s="95"/>
      <c r="E172" s="95"/>
      <c r="F172" s="95"/>
      <c r="G172" s="98"/>
      <c r="H172" s="107"/>
      <c r="I172" s="98"/>
      <c r="J172" s="15" t="s">
        <v>11</v>
      </c>
      <c r="K172" s="6"/>
      <c r="L172" s="2"/>
      <c r="M172" s="2">
        <v>0</v>
      </c>
      <c r="N172" s="2"/>
      <c r="O172" s="2"/>
      <c r="P172" s="2"/>
      <c r="Q172" s="2"/>
      <c r="R172" s="109"/>
    </row>
    <row r="173" spans="2:51" ht="30" x14ac:dyDescent="0.25">
      <c r="B173" s="194"/>
      <c r="C173" s="105"/>
      <c r="D173" s="96"/>
      <c r="E173" s="96"/>
      <c r="F173" s="96"/>
      <c r="G173" s="99"/>
      <c r="H173" s="108"/>
      <c r="I173" s="99"/>
      <c r="J173" s="18" t="s">
        <v>12</v>
      </c>
      <c r="K173" s="6"/>
      <c r="L173" s="2"/>
      <c r="M173" s="2">
        <v>0</v>
      </c>
      <c r="N173" s="2"/>
      <c r="O173" s="2"/>
      <c r="P173" s="2"/>
      <c r="Q173" s="2"/>
      <c r="R173" s="109"/>
    </row>
    <row r="174" spans="2:51" ht="40.5" hidden="1" customHeight="1" x14ac:dyDescent="0.25">
      <c r="B174" s="194"/>
      <c r="C174" s="103" t="s">
        <v>155</v>
      </c>
      <c r="D174" s="94" t="s">
        <v>160</v>
      </c>
      <c r="E174" s="94">
        <v>2023</v>
      </c>
      <c r="F174" s="94" t="s">
        <v>103</v>
      </c>
      <c r="G174" s="97">
        <v>35000</v>
      </c>
      <c r="H174" s="106">
        <v>0.9</v>
      </c>
      <c r="I174" s="97">
        <f t="shared" si="13"/>
        <v>0</v>
      </c>
      <c r="J174" s="15" t="s">
        <v>8</v>
      </c>
      <c r="K174" s="6">
        <v>0</v>
      </c>
      <c r="L174" s="2">
        <v>0</v>
      </c>
      <c r="M174" s="2">
        <v>0</v>
      </c>
      <c r="N174" s="2">
        <f t="shared" ref="N174:O174" si="15">N175</f>
        <v>0</v>
      </c>
      <c r="O174" s="2">
        <f t="shared" si="15"/>
        <v>0</v>
      </c>
      <c r="P174" s="2"/>
      <c r="Q174" s="2"/>
      <c r="R174" s="21" t="s">
        <v>17</v>
      </c>
    </row>
    <row r="175" spans="2:51" ht="15" hidden="1" customHeight="1" x14ac:dyDescent="0.25">
      <c r="B175" s="194"/>
      <c r="C175" s="104"/>
      <c r="D175" s="95"/>
      <c r="E175" s="95"/>
      <c r="F175" s="95"/>
      <c r="G175" s="98"/>
      <c r="H175" s="107"/>
      <c r="I175" s="98"/>
      <c r="J175" s="15" t="s">
        <v>9</v>
      </c>
      <c r="K175" s="6">
        <v>0</v>
      </c>
      <c r="L175" s="2"/>
      <c r="M175" s="2">
        <v>0</v>
      </c>
      <c r="N175" s="2">
        <v>0</v>
      </c>
      <c r="O175" s="2">
        <v>0</v>
      </c>
      <c r="P175" s="2"/>
      <c r="Q175" s="2"/>
      <c r="R175" s="21"/>
    </row>
    <row r="176" spans="2:51" ht="15" hidden="1" customHeight="1" x14ac:dyDescent="0.25">
      <c r="B176" s="194"/>
      <c r="C176" s="104"/>
      <c r="D176" s="95"/>
      <c r="E176" s="95"/>
      <c r="F176" s="95"/>
      <c r="G176" s="98"/>
      <c r="H176" s="107"/>
      <c r="I176" s="98"/>
      <c r="J176" s="15" t="s">
        <v>10</v>
      </c>
      <c r="K176" s="6"/>
      <c r="L176" s="2"/>
      <c r="M176" s="2">
        <v>0</v>
      </c>
      <c r="N176" s="2"/>
      <c r="O176" s="2"/>
      <c r="P176" s="2"/>
      <c r="Q176" s="2"/>
      <c r="R176" s="21"/>
    </row>
    <row r="177" spans="2:18" ht="15" hidden="1" customHeight="1" x14ac:dyDescent="0.25">
      <c r="B177" s="194"/>
      <c r="C177" s="104"/>
      <c r="D177" s="95"/>
      <c r="E177" s="95"/>
      <c r="F177" s="95"/>
      <c r="G177" s="98"/>
      <c r="H177" s="107"/>
      <c r="I177" s="98"/>
      <c r="J177" s="15" t="s">
        <v>11</v>
      </c>
      <c r="K177" s="6"/>
      <c r="L177" s="2"/>
      <c r="M177" s="2">
        <v>0</v>
      </c>
      <c r="N177" s="2"/>
      <c r="O177" s="2"/>
      <c r="P177" s="2"/>
      <c r="Q177" s="2"/>
      <c r="R177" s="21"/>
    </row>
    <row r="178" spans="2:18" ht="30" hidden="1" customHeight="1" x14ac:dyDescent="0.25">
      <c r="B178" s="194"/>
      <c r="C178" s="105"/>
      <c r="D178" s="96"/>
      <c r="E178" s="96"/>
      <c r="F178" s="96"/>
      <c r="G178" s="99"/>
      <c r="H178" s="108"/>
      <c r="I178" s="99"/>
      <c r="J178" s="18" t="s">
        <v>12</v>
      </c>
      <c r="K178" s="6"/>
      <c r="L178" s="2"/>
      <c r="M178" s="2">
        <v>0</v>
      </c>
      <c r="N178" s="2"/>
      <c r="O178" s="2"/>
      <c r="P178" s="2"/>
      <c r="Q178" s="2"/>
      <c r="R178" s="21"/>
    </row>
    <row r="179" spans="2:18" ht="40.5" customHeight="1" x14ac:dyDescent="0.25">
      <c r="B179" s="194"/>
      <c r="C179" s="103" t="s">
        <v>200</v>
      </c>
      <c r="D179" s="94" t="s">
        <v>172</v>
      </c>
      <c r="E179" s="94">
        <v>2023</v>
      </c>
      <c r="F179" s="94" t="s">
        <v>92</v>
      </c>
      <c r="G179" s="97">
        <v>759000</v>
      </c>
      <c r="H179" s="106">
        <v>1</v>
      </c>
      <c r="I179" s="97">
        <f t="shared" si="13"/>
        <v>246691.1</v>
      </c>
      <c r="J179" s="15" t="s">
        <v>8</v>
      </c>
      <c r="K179" s="6">
        <v>0</v>
      </c>
      <c r="L179" s="2">
        <v>0</v>
      </c>
      <c r="M179" s="2">
        <v>0</v>
      </c>
      <c r="N179" s="2">
        <f>N180</f>
        <v>239258</v>
      </c>
      <c r="O179" s="2">
        <f>O180</f>
        <v>7433.1</v>
      </c>
      <c r="P179" s="2"/>
      <c r="Q179" s="2"/>
      <c r="R179" s="109" t="s">
        <v>17</v>
      </c>
    </row>
    <row r="180" spans="2:18" x14ac:dyDescent="0.25">
      <c r="B180" s="194"/>
      <c r="C180" s="104"/>
      <c r="D180" s="95"/>
      <c r="E180" s="95"/>
      <c r="F180" s="95"/>
      <c r="G180" s="98"/>
      <c r="H180" s="107"/>
      <c r="I180" s="98"/>
      <c r="J180" s="15" t="s">
        <v>9</v>
      </c>
      <c r="K180" s="6">
        <v>0</v>
      </c>
      <c r="L180" s="2"/>
      <c r="M180" s="2">
        <v>0</v>
      </c>
      <c r="N180" s="2">
        <v>239258</v>
      </c>
      <c r="O180" s="2">
        <v>7433.1</v>
      </c>
      <c r="P180" s="2"/>
      <c r="Q180" s="2"/>
      <c r="R180" s="109"/>
    </row>
    <row r="181" spans="2:18" x14ac:dyDescent="0.25">
      <c r="B181" s="194"/>
      <c r="C181" s="104"/>
      <c r="D181" s="95"/>
      <c r="E181" s="95"/>
      <c r="F181" s="95"/>
      <c r="G181" s="98"/>
      <c r="H181" s="107"/>
      <c r="I181" s="98"/>
      <c r="J181" s="15" t="s">
        <v>10</v>
      </c>
      <c r="K181" s="6"/>
      <c r="L181" s="2"/>
      <c r="M181" s="2">
        <v>0</v>
      </c>
      <c r="N181" s="2"/>
      <c r="O181" s="2"/>
      <c r="P181" s="2"/>
      <c r="Q181" s="2"/>
      <c r="R181" s="109"/>
    </row>
    <row r="182" spans="2:18" x14ac:dyDescent="0.25">
      <c r="B182" s="194"/>
      <c r="C182" s="104"/>
      <c r="D182" s="95"/>
      <c r="E182" s="95"/>
      <c r="F182" s="95"/>
      <c r="G182" s="98"/>
      <c r="H182" s="107"/>
      <c r="I182" s="98"/>
      <c r="J182" s="15" t="s">
        <v>11</v>
      </c>
      <c r="K182" s="6"/>
      <c r="L182" s="2"/>
      <c r="M182" s="2">
        <v>0</v>
      </c>
      <c r="N182" s="2"/>
      <c r="O182" s="2"/>
      <c r="P182" s="2"/>
      <c r="Q182" s="2"/>
      <c r="R182" s="109"/>
    </row>
    <row r="183" spans="2:18" ht="45.75" customHeight="1" x14ac:dyDescent="0.25">
      <c r="B183" s="194"/>
      <c r="C183" s="105"/>
      <c r="D183" s="96"/>
      <c r="E183" s="96"/>
      <c r="F183" s="96"/>
      <c r="G183" s="99"/>
      <c r="H183" s="108"/>
      <c r="I183" s="99"/>
      <c r="J183" s="18" t="s">
        <v>12</v>
      </c>
      <c r="K183" s="6"/>
      <c r="L183" s="2"/>
      <c r="M183" s="2">
        <v>0</v>
      </c>
      <c r="N183" s="2"/>
      <c r="O183" s="2"/>
      <c r="P183" s="2"/>
      <c r="Q183" s="2"/>
      <c r="R183" s="109"/>
    </row>
    <row r="184" spans="2:18" ht="40.5" hidden="1" customHeight="1" x14ac:dyDescent="0.25">
      <c r="B184" s="194"/>
      <c r="C184" s="103" t="s">
        <v>133</v>
      </c>
      <c r="D184" s="94" t="s">
        <v>212</v>
      </c>
      <c r="E184" s="94">
        <v>2024</v>
      </c>
      <c r="F184" s="94" t="s">
        <v>102</v>
      </c>
      <c r="G184" s="97">
        <f>I184</f>
        <v>0</v>
      </c>
      <c r="H184" s="106">
        <v>6</v>
      </c>
      <c r="I184" s="97">
        <f t="shared" ref="I184:I204" si="16">N184+O184+P184+Q184</f>
        <v>0</v>
      </c>
      <c r="J184" s="15" t="s">
        <v>8</v>
      </c>
      <c r="K184" s="6">
        <v>0</v>
      </c>
      <c r="L184" s="2">
        <v>0</v>
      </c>
      <c r="M184" s="2">
        <v>0</v>
      </c>
      <c r="N184" s="2">
        <f>N185</f>
        <v>0</v>
      </c>
      <c r="O184" s="2"/>
      <c r="P184" s="2"/>
      <c r="Q184" s="2"/>
      <c r="R184" s="109" t="s">
        <v>17</v>
      </c>
    </row>
    <row r="185" spans="2:18" ht="15" hidden="1" customHeight="1" x14ac:dyDescent="0.25">
      <c r="B185" s="194"/>
      <c r="C185" s="104"/>
      <c r="D185" s="95"/>
      <c r="E185" s="95"/>
      <c r="F185" s="95"/>
      <c r="G185" s="98"/>
      <c r="H185" s="107"/>
      <c r="I185" s="98"/>
      <c r="J185" s="15" t="s">
        <v>9</v>
      </c>
      <c r="K185" s="6">
        <v>0</v>
      </c>
      <c r="L185" s="2"/>
      <c r="M185" s="2">
        <v>0</v>
      </c>
      <c r="N185" s="2">
        <v>0</v>
      </c>
      <c r="O185" s="2"/>
      <c r="P185" s="2"/>
      <c r="Q185" s="2"/>
      <c r="R185" s="109"/>
    </row>
    <row r="186" spans="2:18" ht="15" hidden="1" customHeight="1" x14ac:dyDescent="0.25">
      <c r="B186" s="194"/>
      <c r="C186" s="104"/>
      <c r="D186" s="95"/>
      <c r="E186" s="95"/>
      <c r="F186" s="95"/>
      <c r="G186" s="98"/>
      <c r="H186" s="107"/>
      <c r="I186" s="98"/>
      <c r="J186" s="15" t="s">
        <v>10</v>
      </c>
      <c r="K186" s="6"/>
      <c r="L186" s="2"/>
      <c r="M186" s="2">
        <v>0</v>
      </c>
      <c r="N186" s="2"/>
      <c r="O186" s="2"/>
      <c r="P186" s="2"/>
      <c r="Q186" s="2"/>
      <c r="R186" s="109"/>
    </row>
    <row r="187" spans="2:18" ht="15" hidden="1" customHeight="1" x14ac:dyDescent="0.25">
      <c r="B187" s="194"/>
      <c r="C187" s="104"/>
      <c r="D187" s="95"/>
      <c r="E187" s="95"/>
      <c r="F187" s="95"/>
      <c r="G187" s="98"/>
      <c r="H187" s="107"/>
      <c r="I187" s="98"/>
      <c r="J187" s="15" t="s">
        <v>11</v>
      </c>
      <c r="K187" s="6"/>
      <c r="L187" s="2"/>
      <c r="M187" s="2">
        <v>0</v>
      </c>
      <c r="N187" s="2"/>
      <c r="O187" s="2"/>
      <c r="P187" s="2"/>
      <c r="Q187" s="2"/>
      <c r="R187" s="109"/>
    </row>
    <row r="188" spans="2:18" ht="30" hidden="1" customHeight="1" x14ac:dyDescent="0.25">
      <c r="B188" s="194"/>
      <c r="C188" s="105"/>
      <c r="D188" s="96"/>
      <c r="E188" s="96"/>
      <c r="F188" s="96"/>
      <c r="G188" s="99"/>
      <c r="H188" s="108"/>
      <c r="I188" s="99"/>
      <c r="J188" s="18" t="s">
        <v>12</v>
      </c>
      <c r="K188" s="6"/>
      <c r="L188" s="2"/>
      <c r="M188" s="2">
        <v>0</v>
      </c>
      <c r="N188" s="2"/>
      <c r="O188" s="2"/>
      <c r="P188" s="2"/>
      <c r="Q188" s="2"/>
      <c r="R188" s="109"/>
    </row>
    <row r="189" spans="2:18" ht="40.5" customHeight="1" x14ac:dyDescent="0.25">
      <c r="B189" s="194"/>
      <c r="C189" s="103" t="s">
        <v>261</v>
      </c>
      <c r="D189" s="94" t="s">
        <v>41</v>
      </c>
      <c r="E189" s="94"/>
      <c r="F189" s="94" t="s">
        <v>170</v>
      </c>
      <c r="G189" s="97"/>
      <c r="H189" s="106" t="s">
        <v>107</v>
      </c>
      <c r="I189" s="97">
        <f t="shared" si="16"/>
        <v>18257.3</v>
      </c>
      <c r="J189" s="15" t="s">
        <v>8</v>
      </c>
      <c r="K189" s="6">
        <v>0</v>
      </c>
      <c r="L189" s="2">
        <v>0</v>
      </c>
      <c r="M189" s="2">
        <v>0</v>
      </c>
      <c r="N189" s="2">
        <f>N190+N191+N192</f>
        <v>18257.3</v>
      </c>
      <c r="O189" s="2">
        <f t="shared" ref="O189:P189" si="17">O190+O191+O192</f>
        <v>0</v>
      </c>
      <c r="P189" s="2">
        <f t="shared" si="17"/>
        <v>0</v>
      </c>
      <c r="Q189" s="2"/>
      <c r="R189" s="109" t="s">
        <v>17</v>
      </c>
    </row>
    <row r="190" spans="2:18" x14ac:dyDescent="0.25">
      <c r="B190" s="194"/>
      <c r="C190" s="104"/>
      <c r="D190" s="95"/>
      <c r="E190" s="95"/>
      <c r="F190" s="95"/>
      <c r="G190" s="98"/>
      <c r="H190" s="107"/>
      <c r="I190" s="98"/>
      <c r="J190" s="15" t="s">
        <v>9</v>
      </c>
      <c r="K190" s="6">
        <v>0</v>
      </c>
      <c r="L190" s="2"/>
      <c r="M190" s="2">
        <v>0</v>
      </c>
      <c r="N190" s="2">
        <v>18257.3</v>
      </c>
      <c r="O190" s="2"/>
      <c r="P190" s="2"/>
      <c r="Q190" s="2"/>
      <c r="R190" s="109"/>
    </row>
    <row r="191" spans="2:18" x14ac:dyDescent="0.25">
      <c r="B191" s="194"/>
      <c r="C191" s="104"/>
      <c r="D191" s="95"/>
      <c r="E191" s="95"/>
      <c r="F191" s="95"/>
      <c r="G191" s="98"/>
      <c r="H191" s="107"/>
      <c r="I191" s="98"/>
      <c r="J191" s="15" t="s">
        <v>10</v>
      </c>
      <c r="K191" s="6"/>
      <c r="L191" s="2"/>
      <c r="M191" s="2">
        <v>0</v>
      </c>
      <c r="N191" s="2"/>
      <c r="O191" s="2"/>
      <c r="P191" s="2"/>
      <c r="Q191" s="2"/>
      <c r="R191" s="109"/>
    </row>
    <row r="192" spans="2:18" x14ac:dyDescent="0.25">
      <c r="B192" s="194"/>
      <c r="C192" s="104"/>
      <c r="D192" s="95"/>
      <c r="E192" s="95"/>
      <c r="F192" s="95"/>
      <c r="G192" s="98"/>
      <c r="H192" s="107"/>
      <c r="I192" s="98"/>
      <c r="J192" s="15" t="s">
        <v>11</v>
      </c>
      <c r="K192" s="6"/>
      <c r="L192" s="2"/>
      <c r="M192" s="2">
        <v>0</v>
      </c>
      <c r="N192" s="2"/>
      <c r="O192" s="2"/>
      <c r="P192" s="2"/>
      <c r="Q192" s="2"/>
      <c r="R192" s="109"/>
    </row>
    <row r="193" spans="2:18" ht="54.75" customHeight="1" x14ac:dyDescent="0.25">
      <c r="B193" s="194"/>
      <c r="C193" s="105"/>
      <c r="D193" s="96"/>
      <c r="E193" s="96"/>
      <c r="F193" s="96"/>
      <c r="G193" s="99"/>
      <c r="H193" s="108"/>
      <c r="I193" s="99"/>
      <c r="J193" s="18" t="s">
        <v>12</v>
      </c>
      <c r="K193" s="6"/>
      <c r="L193" s="2"/>
      <c r="M193" s="2">
        <v>0</v>
      </c>
      <c r="N193" s="2"/>
      <c r="O193" s="2"/>
      <c r="P193" s="2"/>
      <c r="Q193" s="2"/>
      <c r="R193" s="109"/>
    </row>
    <row r="194" spans="2:18" ht="40.5" customHeight="1" x14ac:dyDescent="0.25">
      <c r="B194" s="194"/>
      <c r="C194" s="103" t="s">
        <v>85</v>
      </c>
      <c r="D194" s="94" t="s">
        <v>42</v>
      </c>
      <c r="E194" s="94" t="s">
        <v>243</v>
      </c>
      <c r="F194" s="94" t="s">
        <v>94</v>
      </c>
      <c r="G194" s="97">
        <f>I194</f>
        <v>208339</v>
      </c>
      <c r="H194" s="106" t="s">
        <v>290</v>
      </c>
      <c r="I194" s="97">
        <f>N194+O194+P194+Q194</f>
        <v>208339</v>
      </c>
      <c r="J194" s="15" t="s">
        <v>8</v>
      </c>
      <c r="K194" s="6">
        <v>0</v>
      </c>
      <c r="L194" s="2">
        <v>0</v>
      </c>
      <c r="M194" s="2">
        <v>0</v>
      </c>
      <c r="N194" s="2">
        <f t="shared" ref="N194:P194" si="18">N195</f>
        <v>148033</v>
      </c>
      <c r="O194" s="2">
        <f t="shared" si="18"/>
        <v>45000</v>
      </c>
      <c r="P194" s="2">
        <f t="shared" si="18"/>
        <v>15306</v>
      </c>
      <c r="Q194" s="2"/>
      <c r="R194" s="94" t="s">
        <v>17</v>
      </c>
    </row>
    <row r="195" spans="2:18" x14ac:dyDescent="0.25">
      <c r="B195" s="194"/>
      <c r="C195" s="104"/>
      <c r="D195" s="95"/>
      <c r="E195" s="95"/>
      <c r="F195" s="95"/>
      <c r="G195" s="98"/>
      <c r="H195" s="107"/>
      <c r="I195" s="98"/>
      <c r="J195" s="15" t="s">
        <v>9</v>
      </c>
      <c r="K195" s="6">
        <v>0</v>
      </c>
      <c r="L195" s="2"/>
      <c r="M195" s="2">
        <v>0</v>
      </c>
      <c r="N195" s="2">
        <v>148033</v>
      </c>
      <c r="O195" s="2">
        <v>45000</v>
      </c>
      <c r="P195" s="2">
        <v>15306</v>
      </c>
      <c r="Q195" s="2"/>
      <c r="R195" s="95"/>
    </row>
    <row r="196" spans="2:18" x14ac:dyDescent="0.25">
      <c r="B196" s="194"/>
      <c r="C196" s="104"/>
      <c r="D196" s="95"/>
      <c r="E196" s="95"/>
      <c r="F196" s="95"/>
      <c r="G196" s="98"/>
      <c r="H196" s="107"/>
      <c r="I196" s="98"/>
      <c r="J196" s="15" t="s">
        <v>10</v>
      </c>
      <c r="K196" s="6"/>
      <c r="L196" s="2"/>
      <c r="M196" s="2">
        <v>0</v>
      </c>
      <c r="N196" s="2"/>
      <c r="O196" s="2"/>
      <c r="P196" s="2"/>
      <c r="Q196" s="2"/>
      <c r="R196" s="95"/>
    </row>
    <row r="197" spans="2:18" x14ac:dyDescent="0.25">
      <c r="B197" s="194"/>
      <c r="C197" s="104"/>
      <c r="D197" s="95"/>
      <c r="E197" s="95"/>
      <c r="F197" s="95"/>
      <c r="G197" s="98"/>
      <c r="H197" s="107"/>
      <c r="I197" s="98"/>
      <c r="J197" s="15" t="s">
        <v>11</v>
      </c>
      <c r="K197" s="6"/>
      <c r="L197" s="2"/>
      <c r="M197" s="2">
        <v>0</v>
      </c>
      <c r="N197" s="2"/>
      <c r="O197" s="2"/>
      <c r="P197" s="2"/>
      <c r="Q197" s="2"/>
      <c r="R197" s="95"/>
    </row>
    <row r="198" spans="2:18" ht="30" x14ac:dyDescent="0.25">
      <c r="B198" s="194"/>
      <c r="C198" s="105"/>
      <c r="D198" s="96"/>
      <c r="E198" s="96"/>
      <c r="F198" s="96"/>
      <c r="G198" s="99"/>
      <c r="H198" s="108"/>
      <c r="I198" s="99"/>
      <c r="J198" s="18" t="s">
        <v>12</v>
      </c>
      <c r="K198" s="6"/>
      <c r="L198" s="2"/>
      <c r="M198" s="2">
        <v>0</v>
      </c>
      <c r="N198" s="2"/>
      <c r="O198" s="2"/>
      <c r="P198" s="2"/>
      <c r="Q198" s="2"/>
      <c r="R198" s="96"/>
    </row>
    <row r="199" spans="2:18" ht="40.5" customHeight="1" x14ac:dyDescent="0.25">
      <c r="B199" s="194"/>
      <c r="C199" s="103" t="s">
        <v>90</v>
      </c>
      <c r="D199" s="94" t="s">
        <v>43</v>
      </c>
      <c r="E199" s="94" t="s">
        <v>257</v>
      </c>
      <c r="F199" s="94" t="s">
        <v>95</v>
      </c>
      <c r="G199" s="97">
        <f>I199</f>
        <v>39500</v>
      </c>
      <c r="H199" s="110" t="s">
        <v>258</v>
      </c>
      <c r="I199" s="97">
        <f>N199+O199+P199+Q199</f>
        <v>39500</v>
      </c>
      <c r="J199" s="15" t="s">
        <v>8</v>
      </c>
      <c r="K199" s="6">
        <v>0</v>
      </c>
      <c r="L199" s="2">
        <v>0</v>
      </c>
      <c r="M199" s="2">
        <v>0</v>
      </c>
      <c r="N199" s="2">
        <f>N200</f>
        <v>39500</v>
      </c>
      <c r="O199" s="2"/>
      <c r="P199" s="2"/>
      <c r="Q199" s="2"/>
      <c r="R199" s="109" t="s">
        <v>17</v>
      </c>
    </row>
    <row r="200" spans="2:18" x14ac:dyDescent="0.25">
      <c r="B200" s="194"/>
      <c r="C200" s="104"/>
      <c r="D200" s="95"/>
      <c r="E200" s="95"/>
      <c r="F200" s="95"/>
      <c r="G200" s="98"/>
      <c r="H200" s="111"/>
      <c r="I200" s="98"/>
      <c r="J200" s="15" t="s">
        <v>9</v>
      </c>
      <c r="K200" s="6">
        <v>0</v>
      </c>
      <c r="L200" s="2"/>
      <c r="M200" s="2">
        <v>0</v>
      </c>
      <c r="N200" s="2">
        <v>39500</v>
      </c>
      <c r="O200" s="2"/>
      <c r="P200" s="2"/>
      <c r="Q200" s="2"/>
      <c r="R200" s="109"/>
    </row>
    <row r="201" spans="2:18" x14ac:dyDescent="0.25">
      <c r="B201" s="194"/>
      <c r="C201" s="104"/>
      <c r="D201" s="95"/>
      <c r="E201" s="95"/>
      <c r="F201" s="95"/>
      <c r="G201" s="98"/>
      <c r="H201" s="111"/>
      <c r="I201" s="98"/>
      <c r="J201" s="15" t="s">
        <v>10</v>
      </c>
      <c r="K201" s="6"/>
      <c r="L201" s="2"/>
      <c r="M201" s="2">
        <v>0</v>
      </c>
      <c r="N201" s="2"/>
      <c r="O201" s="2"/>
      <c r="P201" s="2"/>
      <c r="Q201" s="2"/>
      <c r="R201" s="109"/>
    </row>
    <row r="202" spans="2:18" x14ac:dyDescent="0.25">
      <c r="B202" s="194"/>
      <c r="C202" s="104"/>
      <c r="D202" s="95"/>
      <c r="E202" s="95"/>
      <c r="F202" s="95"/>
      <c r="G202" s="98"/>
      <c r="H202" s="111"/>
      <c r="I202" s="98"/>
      <c r="J202" s="15" t="s">
        <v>11</v>
      </c>
      <c r="K202" s="6"/>
      <c r="L202" s="2"/>
      <c r="M202" s="2">
        <v>0</v>
      </c>
      <c r="N202" s="2"/>
      <c r="O202" s="2"/>
      <c r="P202" s="2"/>
      <c r="Q202" s="2"/>
      <c r="R202" s="109"/>
    </row>
    <row r="203" spans="2:18" ht="48.75" customHeight="1" x14ac:dyDescent="0.25">
      <c r="B203" s="194"/>
      <c r="C203" s="105"/>
      <c r="D203" s="96"/>
      <c r="E203" s="96"/>
      <c r="F203" s="96"/>
      <c r="G203" s="99"/>
      <c r="H203" s="112"/>
      <c r="I203" s="99"/>
      <c r="J203" s="18" t="s">
        <v>12</v>
      </c>
      <c r="K203" s="6"/>
      <c r="L203" s="2"/>
      <c r="M203" s="2">
        <v>0</v>
      </c>
      <c r="N203" s="2"/>
      <c r="O203" s="2"/>
      <c r="P203" s="2"/>
      <c r="Q203" s="2"/>
      <c r="R203" s="109"/>
    </row>
    <row r="204" spans="2:18" ht="40.5" customHeight="1" x14ac:dyDescent="0.25">
      <c r="B204" s="194"/>
      <c r="C204" s="103" t="s">
        <v>86</v>
      </c>
      <c r="D204" s="94" t="s">
        <v>123</v>
      </c>
      <c r="E204" s="94">
        <v>2023</v>
      </c>
      <c r="F204" s="94" t="s">
        <v>171</v>
      </c>
      <c r="G204" s="97">
        <f>I204</f>
        <v>30024.1</v>
      </c>
      <c r="H204" s="106">
        <v>2.1</v>
      </c>
      <c r="I204" s="97">
        <f t="shared" si="16"/>
        <v>30024.1</v>
      </c>
      <c r="J204" s="15" t="s">
        <v>8</v>
      </c>
      <c r="K204" s="6">
        <v>0</v>
      </c>
      <c r="L204" s="2">
        <v>0</v>
      </c>
      <c r="M204" s="2">
        <v>0</v>
      </c>
      <c r="N204" s="2">
        <f t="shared" ref="N204:O204" si="19">N205</f>
        <v>120</v>
      </c>
      <c r="O204" s="2">
        <f t="shared" si="19"/>
        <v>29904.1</v>
      </c>
      <c r="P204" s="2"/>
      <c r="Q204" s="2"/>
      <c r="R204" s="21" t="s">
        <v>17</v>
      </c>
    </row>
    <row r="205" spans="2:18" x14ac:dyDescent="0.25">
      <c r="B205" s="194"/>
      <c r="C205" s="104"/>
      <c r="D205" s="95"/>
      <c r="E205" s="95"/>
      <c r="F205" s="95"/>
      <c r="G205" s="98"/>
      <c r="H205" s="107"/>
      <c r="I205" s="98"/>
      <c r="J205" s="15" t="s">
        <v>9</v>
      </c>
      <c r="K205" s="6">
        <v>0</v>
      </c>
      <c r="L205" s="2"/>
      <c r="M205" s="2">
        <v>0</v>
      </c>
      <c r="N205" s="2">
        <v>120</v>
      </c>
      <c r="O205" s="2">
        <v>29904.1</v>
      </c>
      <c r="P205" s="2"/>
      <c r="Q205" s="2"/>
      <c r="R205" s="21"/>
    </row>
    <row r="206" spans="2:18" x14ac:dyDescent="0.25">
      <c r="B206" s="194"/>
      <c r="C206" s="104"/>
      <c r="D206" s="95"/>
      <c r="E206" s="95"/>
      <c r="F206" s="95"/>
      <c r="G206" s="98"/>
      <c r="H206" s="107"/>
      <c r="I206" s="98"/>
      <c r="J206" s="15" t="s">
        <v>10</v>
      </c>
      <c r="K206" s="6"/>
      <c r="L206" s="2"/>
      <c r="M206" s="2">
        <v>0</v>
      </c>
      <c r="N206" s="2"/>
      <c r="O206" s="2"/>
      <c r="P206" s="2"/>
      <c r="Q206" s="2"/>
      <c r="R206" s="21"/>
    </row>
    <row r="207" spans="2:18" x14ac:dyDescent="0.25">
      <c r="B207" s="194"/>
      <c r="C207" s="104"/>
      <c r="D207" s="95"/>
      <c r="E207" s="95"/>
      <c r="F207" s="95"/>
      <c r="G207" s="98"/>
      <c r="H207" s="107"/>
      <c r="I207" s="98"/>
      <c r="J207" s="15" t="s">
        <v>11</v>
      </c>
      <c r="K207" s="6"/>
      <c r="L207" s="2"/>
      <c r="M207" s="2">
        <v>0</v>
      </c>
      <c r="N207" s="2"/>
      <c r="O207" s="2"/>
      <c r="P207" s="2"/>
      <c r="Q207" s="2"/>
      <c r="R207" s="21"/>
    </row>
    <row r="208" spans="2:18" ht="30" x14ac:dyDescent="0.25">
      <c r="B208" s="194"/>
      <c r="C208" s="105"/>
      <c r="D208" s="96"/>
      <c r="E208" s="96"/>
      <c r="F208" s="96"/>
      <c r="G208" s="99"/>
      <c r="H208" s="108"/>
      <c r="I208" s="99"/>
      <c r="J208" s="18" t="s">
        <v>12</v>
      </c>
      <c r="K208" s="6"/>
      <c r="L208" s="2"/>
      <c r="M208" s="2">
        <v>0</v>
      </c>
      <c r="N208" s="2"/>
      <c r="O208" s="2"/>
      <c r="P208" s="2"/>
      <c r="Q208" s="2"/>
      <c r="R208" s="21"/>
    </row>
    <row r="209" spans="2:18" ht="30" customHeight="1" x14ac:dyDescent="0.25">
      <c r="B209" s="194"/>
      <c r="C209" s="199" t="s">
        <v>112</v>
      </c>
      <c r="D209" s="109">
        <v>2022</v>
      </c>
      <c r="E209" s="109"/>
      <c r="F209" s="109" t="s">
        <v>171</v>
      </c>
      <c r="G209" s="188">
        <f>I209</f>
        <v>4998</v>
      </c>
      <c r="H209" s="202" t="s">
        <v>107</v>
      </c>
      <c r="I209" s="188">
        <f t="shared" ref="I209" si="20">L209+M209+N209+O209+P209+Q209</f>
        <v>4998</v>
      </c>
      <c r="J209" s="9" t="s">
        <v>8</v>
      </c>
      <c r="K209" s="6">
        <f>SUM(K210:K213)</f>
        <v>0</v>
      </c>
      <c r="L209" s="2">
        <f>SUM(L210:L213)</f>
        <v>0</v>
      </c>
      <c r="M209" s="2">
        <v>0</v>
      </c>
      <c r="N209" s="2">
        <f>N210</f>
        <v>4998</v>
      </c>
      <c r="O209" s="2"/>
      <c r="P209" s="2"/>
      <c r="Q209" s="2"/>
      <c r="R209" s="94" t="s">
        <v>17</v>
      </c>
    </row>
    <row r="210" spans="2:18" x14ac:dyDescent="0.25">
      <c r="B210" s="194"/>
      <c r="C210" s="199"/>
      <c r="D210" s="109"/>
      <c r="E210" s="109"/>
      <c r="F210" s="109"/>
      <c r="G210" s="188"/>
      <c r="H210" s="202"/>
      <c r="I210" s="188"/>
      <c r="J210" s="9" t="s">
        <v>9</v>
      </c>
      <c r="K210" s="6"/>
      <c r="L210" s="2"/>
      <c r="M210" s="2">
        <v>0</v>
      </c>
      <c r="N210" s="2">
        <v>4998</v>
      </c>
      <c r="O210" s="2"/>
      <c r="P210" s="2"/>
      <c r="Q210" s="2"/>
      <c r="R210" s="95"/>
    </row>
    <row r="211" spans="2:18" x14ac:dyDescent="0.25">
      <c r="B211" s="194"/>
      <c r="C211" s="199"/>
      <c r="D211" s="109"/>
      <c r="E211" s="109"/>
      <c r="F211" s="109"/>
      <c r="G211" s="188"/>
      <c r="H211" s="202"/>
      <c r="I211" s="188"/>
      <c r="J211" s="9" t="s">
        <v>10</v>
      </c>
      <c r="K211" s="6"/>
      <c r="L211" s="2"/>
      <c r="M211" s="2">
        <v>0</v>
      </c>
      <c r="N211" s="2"/>
      <c r="O211" s="2"/>
      <c r="P211" s="2"/>
      <c r="Q211" s="2"/>
      <c r="R211" s="95"/>
    </row>
    <row r="212" spans="2:18" x14ac:dyDescent="0.25">
      <c r="B212" s="194"/>
      <c r="C212" s="199"/>
      <c r="D212" s="109"/>
      <c r="E212" s="109"/>
      <c r="F212" s="109"/>
      <c r="G212" s="188"/>
      <c r="H212" s="202"/>
      <c r="I212" s="188"/>
      <c r="J212" s="9" t="s">
        <v>11</v>
      </c>
      <c r="K212" s="6"/>
      <c r="L212" s="2"/>
      <c r="M212" s="2">
        <v>0</v>
      </c>
      <c r="N212" s="2"/>
      <c r="O212" s="2"/>
      <c r="P212" s="2"/>
      <c r="Q212" s="2"/>
      <c r="R212" s="95"/>
    </row>
    <row r="213" spans="2:18" ht="30" x14ac:dyDescent="0.25">
      <c r="B213" s="194"/>
      <c r="C213" s="199"/>
      <c r="D213" s="109"/>
      <c r="E213" s="109"/>
      <c r="F213" s="109"/>
      <c r="G213" s="188"/>
      <c r="H213" s="202"/>
      <c r="I213" s="188"/>
      <c r="J213" s="9" t="s">
        <v>12</v>
      </c>
      <c r="K213" s="6"/>
      <c r="L213" s="2"/>
      <c r="M213" s="2">
        <v>0</v>
      </c>
      <c r="N213" s="2"/>
      <c r="O213" s="2"/>
      <c r="P213" s="2"/>
      <c r="Q213" s="2"/>
      <c r="R213" s="96"/>
    </row>
    <row r="214" spans="2:18" ht="26.25" customHeight="1" x14ac:dyDescent="0.25">
      <c r="B214" s="194"/>
      <c r="C214" s="103" t="s">
        <v>21</v>
      </c>
      <c r="D214" s="94">
        <v>2022</v>
      </c>
      <c r="E214" s="94"/>
      <c r="F214" s="94" t="s">
        <v>101</v>
      </c>
      <c r="G214" s="97">
        <f>I214</f>
        <v>2120</v>
      </c>
      <c r="H214" s="122" t="s">
        <v>220</v>
      </c>
      <c r="I214" s="97">
        <f t="shared" ref="I214" si="21">L214+M214+N214+O214+P214+Q214</f>
        <v>2120</v>
      </c>
      <c r="J214" s="5" t="s">
        <v>8</v>
      </c>
      <c r="K214" s="6">
        <f>SUM(K215:K219)</f>
        <v>0</v>
      </c>
      <c r="L214" s="2">
        <f>SUM(L215:L219)</f>
        <v>0</v>
      </c>
      <c r="M214" s="2">
        <v>0</v>
      </c>
      <c r="N214" s="2">
        <f>N215</f>
        <v>2120</v>
      </c>
      <c r="O214" s="2"/>
      <c r="P214" s="2"/>
      <c r="Q214" s="2"/>
      <c r="R214" s="94" t="s">
        <v>17</v>
      </c>
    </row>
    <row r="215" spans="2:18" ht="25.5" customHeight="1" x14ac:dyDescent="0.25">
      <c r="B215" s="194"/>
      <c r="C215" s="104"/>
      <c r="D215" s="95"/>
      <c r="E215" s="95"/>
      <c r="F215" s="95"/>
      <c r="G215" s="98"/>
      <c r="H215" s="123"/>
      <c r="I215" s="98"/>
      <c r="J215" s="7" t="s">
        <v>9</v>
      </c>
      <c r="K215" s="6"/>
      <c r="L215" s="2"/>
      <c r="M215" s="2">
        <v>0</v>
      </c>
      <c r="N215" s="2">
        <v>2120</v>
      </c>
      <c r="O215" s="2"/>
      <c r="P215" s="2"/>
      <c r="Q215" s="2"/>
      <c r="R215" s="95"/>
    </row>
    <row r="216" spans="2:18" x14ac:dyDescent="0.25">
      <c r="B216" s="194"/>
      <c r="C216" s="104"/>
      <c r="D216" s="95"/>
      <c r="E216" s="95"/>
      <c r="F216" s="95"/>
      <c r="G216" s="98"/>
      <c r="H216" s="123"/>
      <c r="I216" s="98"/>
      <c r="J216" s="7" t="s">
        <v>10</v>
      </c>
      <c r="K216" s="6"/>
      <c r="L216" s="2"/>
      <c r="M216" s="2">
        <v>0</v>
      </c>
      <c r="N216" s="2"/>
      <c r="O216" s="2"/>
      <c r="P216" s="2"/>
      <c r="Q216" s="2"/>
      <c r="R216" s="95"/>
    </row>
    <row r="217" spans="2:18" x14ac:dyDescent="0.25">
      <c r="B217" s="194"/>
      <c r="C217" s="104"/>
      <c r="D217" s="95"/>
      <c r="E217" s="95"/>
      <c r="F217" s="95"/>
      <c r="G217" s="98"/>
      <c r="H217" s="123"/>
      <c r="I217" s="98"/>
      <c r="J217" s="7" t="s">
        <v>11</v>
      </c>
      <c r="K217" s="6"/>
      <c r="L217" s="2"/>
      <c r="M217" s="2">
        <v>0</v>
      </c>
      <c r="N217" s="2"/>
      <c r="O217" s="2"/>
      <c r="P217" s="2"/>
      <c r="Q217" s="2"/>
      <c r="R217" s="95"/>
    </row>
    <row r="218" spans="2:18" x14ac:dyDescent="0.25">
      <c r="B218" s="194"/>
      <c r="C218" s="104"/>
      <c r="D218" s="95"/>
      <c r="E218" s="95"/>
      <c r="F218" s="95"/>
      <c r="G218" s="98"/>
      <c r="H218" s="123"/>
      <c r="I218" s="98"/>
      <c r="J218" s="8"/>
      <c r="K218" s="6"/>
      <c r="L218" s="2"/>
      <c r="M218" s="2">
        <v>0</v>
      </c>
      <c r="N218" s="2"/>
      <c r="O218" s="2"/>
      <c r="P218" s="2"/>
      <c r="Q218" s="2"/>
      <c r="R218" s="95"/>
    </row>
    <row r="219" spans="2:18" ht="30" x14ac:dyDescent="0.25">
      <c r="B219" s="194"/>
      <c r="C219" s="105"/>
      <c r="D219" s="96"/>
      <c r="E219" s="96"/>
      <c r="F219" s="96"/>
      <c r="G219" s="99"/>
      <c r="H219" s="124"/>
      <c r="I219" s="99"/>
      <c r="J219" s="12" t="s">
        <v>12</v>
      </c>
      <c r="K219" s="6"/>
      <c r="L219" s="2"/>
      <c r="M219" s="2">
        <v>0</v>
      </c>
      <c r="N219" s="2"/>
      <c r="O219" s="2"/>
      <c r="P219" s="2"/>
      <c r="Q219" s="2"/>
      <c r="R219" s="96"/>
    </row>
    <row r="220" spans="2:18" ht="26.25" customHeight="1" x14ac:dyDescent="0.25">
      <c r="B220" s="194"/>
      <c r="C220" s="103" t="s">
        <v>221</v>
      </c>
      <c r="D220" s="94">
        <v>2022</v>
      </c>
      <c r="E220" s="94"/>
      <c r="F220" s="94" t="s">
        <v>92</v>
      </c>
      <c r="G220" s="97">
        <f>I220</f>
        <v>450</v>
      </c>
      <c r="H220" s="122" t="s">
        <v>222</v>
      </c>
      <c r="I220" s="97">
        <f t="shared" ref="I220" si="22">L220+M220+N220+O220+P220+Q220</f>
        <v>450</v>
      </c>
      <c r="J220" s="5" t="s">
        <v>8</v>
      </c>
      <c r="K220" s="6">
        <f>SUM(K221:K225)</f>
        <v>0</v>
      </c>
      <c r="L220" s="2">
        <f>SUM(L221:L225)</f>
        <v>0</v>
      </c>
      <c r="M220" s="2">
        <v>0</v>
      </c>
      <c r="N220" s="2">
        <f>N221</f>
        <v>450</v>
      </c>
      <c r="O220" s="2"/>
      <c r="P220" s="2"/>
      <c r="Q220" s="2"/>
      <c r="R220" s="94" t="s">
        <v>17</v>
      </c>
    </row>
    <row r="221" spans="2:18" ht="25.5" customHeight="1" x14ac:dyDescent="0.25">
      <c r="B221" s="194"/>
      <c r="C221" s="104"/>
      <c r="D221" s="95"/>
      <c r="E221" s="95"/>
      <c r="F221" s="95"/>
      <c r="G221" s="98"/>
      <c r="H221" s="123"/>
      <c r="I221" s="98"/>
      <c r="J221" s="7" t="s">
        <v>9</v>
      </c>
      <c r="K221" s="6"/>
      <c r="L221" s="2"/>
      <c r="M221" s="2">
        <v>0</v>
      </c>
      <c r="N221" s="2">
        <v>450</v>
      </c>
      <c r="O221" s="2"/>
      <c r="P221" s="2"/>
      <c r="Q221" s="2"/>
      <c r="R221" s="95"/>
    </row>
    <row r="222" spans="2:18" x14ac:dyDescent="0.25">
      <c r="B222" s="194"/>
      <c r="C222" s="104"/>
      <c r="D222" s="95"/>
      <c r="E222" s="95"/>
      <c r="F222" s="95"/>
      <c r="G222" s="98"/>
      <c r="H222" s="123"/>
      <c r="I222" s="98"/>
      <c r="J222" s="7" t="s">
        <v>10</v>
      </c>
      <c r="K222" s="6"/>
      <c r="L222" s="2"/>
      <c r="M222" s="2">
        <v>0</v>
      </c>
      <c r="N222" s="2"/>
      <c r="O222" s="2"/>
      <c r="P222" s="2"/>
      <c r="Q222" s="2"/>
      <c r="R222" s="95"/>
    </row>
    <row r="223" spans="2:18" x14ac:dyDescent="0.25">
      <c r="B223" s="194"/>
      <c r="C223" s="104"/>
      <c r="D223" s="95"/>
      <c r="E223" s="95"/>
      <c r="F223" s="95"/>
      <c r="G223" s="98"/>
      <c r="H223" s="123"/>
      <c r="I223" s="98"/>
      <c r="J223" s="7" t="s">
        <v>11</v>
      </c>
      <c r="K223" s="6"/>
      <c r="L223" s="2"/>
      <c r="M223" s="2">
        <v>0</v>
      </c>
      <c r="N223" s="2"/>
      <c r="O223" s="2"/>
      <c r="P223" s="2"/>
      <c r="Q223" s="2"/>
      <c r="R223" s="95"/>
    </row>
    <row r="224" spans="2:18" x14ac:dyDescent="0.25">
      <c r="B224" s="194"/>
      <c r="C224" s="104"/>
      <c r="D224" s="95"/>
      <c r="E224" s="95"/>
      <c r="F224" s="95"/>
      <c r="G224" s="98"/>
      <c r="H224" s="123"/>
      <c r="I224" s="98"/>
      <c r="J224" s="8"/>
      <c r="K224" s="6"/>
      <c r="L224" s="2"/>
      <c r="M224" s="2">
        <v>0</v>
      </c>
      <c r="N224" s="2"/>
      <c r="O224" s="2"/>
      <c r="P224" s="2"/>
      <c r="Q224" s="2"/>
      <c r="R224" s="95"/>
    </row>
    <row r="225" spans="2:20" ht="30" x14ac:dyDescent="0.25">
      <c r="B225" s="194"/>
      <c r="C225" s="105"/>
      <c r="D225" s="96"/>
      <c r="E225" s="96"/>
      <c r="F225" s="96"/>
      <c r="G225" s="99"/>
      <c r="H225" s="124"/>
      <c r="I225" s="99"/>
      <c r="J225" s="12" t="s">
        <v>12</v>
      </c>
      <c r="K225" s="6"/>
      <c r="L225" s="2"/>
      <c r="M225" s="2">
        <v>0</v>
      </c>
      <c r="N225" s="2"/>
      <c r="O225" s="2"/>
      <c r="P225" s="2"/>
      <c r="Q225" s="2"/>
      <c r="R225" s="96"/>
    </row>
    <row r="226" spans="2:20" ht="26.25" customHeight="1" x14ac:dyDescent="0.25">
      <c r="B226" s="194"/>
      <c r="C226" s="103" t="s">
        <v>223</v>
      </c>
      <c r="D226" s="94" t="s">
        <v>139</v>
      </c>
      <c r="E226" s="94">
        <v>2022</v>
      </c>
      <c r="F226" s="94" t="s">
        <v>94</v>
      </c>
      <c r="G226" s="97">
        <f>I226</f>
        <v>1000</v>
      </c>
      <c r="H226" s="122" t="s">
        <v>224</v>
      </c>
      <c r="I226" s="97">
        <f t="shared" ref="I226" si="23">L226+M226+N226+O226+P226+Q226</f>
        <v>1000</v>
      </c>
      <c r="J226" s="5" t="s">
        <v>8</v>
      </c>
      <c r="K226" s="6">
        <f>SUM(K227:K231)</f>
        <v>0</v>
      </c>
      <c r="L226" s="2">
        <f>SUM(L227:L231)</f>
        <v>0</v>
      </c>
      <c r="M226" s="2">
        <v>0</v>
      </c>
      <c r="N226" s="2">
        <f>N227</f>
        <v>1000</v>
      </c>
      <c r="O226" s="2"/>
      <c r="P226" s="2"/>
      <c r="Q226" s="2"/>
      <c r="R226" s="94" t="s">
        <v>17</v>
      </c>
    </row>
    <row r="227" spans="2:20" ht="25.5" customHeight="1" x14ac:dyDescent="0.25">
      <c r="B227" s="194"/>
      <c r="C227" s="104"/>
      <c r="D227" s="95"/>
      <c r="E227" s="95"/>
      <c r="F227" s="95"/>
      <c r="G227" s="98"/>
      <c r="H227" s="123"/>
      <c r="I227" s="98"/>
      <c r="J227" s="7" t="s">
        <v>9</v>
      </c>
      <c r="K227" s="6"/>
      <c r="L227" s="2"/>
      <c r="M227" s="2">
        <v>0</v>
      </c>
      <c r="N227" s="2">
        <v>1000</v>
      </c>
      <c r="O227" s="2"/>
      <c r="P227" s="2"/>
      <c r="Q227" s="2"/>
      <c r="R227" s="95"/>
    </row>
    <row r="228" spans="2:20" x14ac:dyDescent="0.25">
      <c r="B228" s="194"/>
      <c r="C228" s="104"/>
      <c r="D228" s="95"/>
      <c r="E228" s="95"/>
      <c r="F228" s="95"/>
      <c r="G228" s="98"/>
      <c r="H228" s="123"/>
      <c r="I228" s="98"/>
      <c r="J228" s="7" t="s">
        <v>10</v>
      </c>
      <c r="K228" s="6"/>
      <c r="L228" s="2"/>
      <c r="M228" s="2">
        <v>0</v>
      </c>
      <c r="N228" s="2"/>
      <c r="O228" s="2"/>
      <c r="P228" s="2"/>
      <c r="Q228" s="2"/>
      <c r="R228" s="95"/>
    </row>
    <row r="229" spans="2:20" x14ac:dyDescent="0.25">
      <c r="B229" s="194"/>
      <c r="C229" s="104"/>
      <c r="D229" s="95"/>
      <c r="E229" s="95"/>
      <c r="F229" s="95"/>
      <c r="G229" s="98"/>
      <c r="H229" s="123"/>
      <c r="I229" s="98"/>
      <c r="J229" s="7" t="s">
        <v>11</v>
      </c>
      <c r="K229" s="6"/>
      <c r="L229" s="2"/>
      <c r="M229" s="2">
        <v>0</v>
      </c>
      <c r="N229" s="2"/>
      <c r="O229" s="2"/>
      <c r="P229" s="2"/>
      <c r="Q229" s="2"/>
      <c r="R229" s="95"/>
    </row>
    <row r="230" spans="2:20" x14ac:dyDescent="0.25">
      <c r="B230" s="194"/>
      <c r="C230" s="104"/>
      <c r="D230" s="95"/>
      <c r="E230" s="95"/>
      <c r="F230" s="95"/>
      <c r="G230" s="98"/>
      <c r="H230" s="123"/>
      <c r="I230" s="98"/>
      <c r="J230" s="8"/>
      <c r="K230" s="6"/>
      <c r="L230" s="2"/>
      <c r="M230" s="2">
        <v>0</v>
      </c>
      <c r="N230" s="2"/>
      <c r="O230" s="2"/>
      <c r="P230" s="2"/>
      <c r="Q230" s="2"/>
      <c r="R230" s="95"/>
    </row>
    <row r="231" spans="2:20" ht="30" x14ac:dyDescent="0.25">
      <c r="B231" s="194"/>
      <c r="C231" s="105"/>
      <c r="D231" s="96"/>
      <c r="E231" s="96"/>
      <c r="F231" s="96"/>
      <c r="G231" s="99"/>
      <c r="H231" s="124"/>
      <c r="I231" s="99"/>
      <c r="J231" s="12" t="s">
        <v>12</v>
      </c>
      <c r="K231" s="6"/>
      <c r="L231" s="2"/>
      <c r="M231" s="2">
        <v>0</v>
      </c>
      <c r="N231" s="2"/>
      <c r="O231" s="2"/>
      <c r="P231" s="2"/>
      <c r="Q231" s="2"/>
      <c r="R231" s="96"/>
    </row>
    <row r="232" spans="2:20" ht="30" customHeight="1" x14ac:dyDescent="0.25">
      <c r="B232" s="194"/>
      <c r="C232" s="103" t="s">
        <v>152</v>
      </c>
      <c r="D232" s="94" t="s">
        <v>43</v>
      </c>
      <c r="E232" s="94" t="s">
        <v>245</v>
      </c>
      <c r="F232" s="94" t="s">
        <v>95</v>
      </c>
      <c r="G232" s="97"/>
      <c r="H232" s="110" t="s">
        <v>299</v>
      </c>
      <c r="I232" s="97">
        <f>N232+O232+P232+Q232</f>
        <v>3100</v>
      </c>
      <c r="J232" s="5" t="s">
        <v>8</v>
      </c>
      <c r="K232" s="6">
        <f>K233+K234</f>
        <v>0</v>
      </c>
      <c r="L232" s="2">
        <f t="shared" ref="L232:O232" si="24">L233+L234</f>
        <v>0</v>
      </c>
      <c r="M232" s="2">
        <v>0</v>
      </c>
      <c r="N232" s="2">
        <f t="shared" si="24"/>
        <v>3100</v>
      </c>
      <c r="O232" s="2">
        <f t="shared" si="24"/>
        <v>0</v>
      </c>
      <c r="P232" s="2"/>
      <c r="Q232" s="2"/>
      <c r="R232" s="94" t="s">
        <v>17</v>
      </c>
    </row>
    <row r="233" spans="2:20" x14ac:dyDescent="0.25">
      <c r="B233" s="194"/>
      <c r="C233" s="104"/>
      <c r="D233" s="95"/>
      <c r="E233" s="95"/>
      <c r="F233" s="95"/>
      <c r="G233" s="98"/>
      <c r="H233" s="111"/>
      <c r="I233" s="98"/>
      <c r="J233" s="7" t="s">
        <v>9</v>
      </c>
      <c r="K233" s="6"/>
      <c r="L233" s="2"/>
      <c r="M233" s="2">
        <v>0</v>
      </c>
      <c r="N233" s="2">
        <v>3100</v>
      </c>
      <c r="O233" s="2">
        <v>0</v>
      </c>
      <c r="P233" s="2"/>
      <c r="Q233" s="2"/>
      <c r="R233" s="95"/>
    </row>
    <row r="234" spans="2:20" x14ac:dyDescent="0.25">
      <c r="B234" s="194"/>
      <c r="C234" s="104"/>
      <c r="D234" s="95"/>
      <c r="E234" s="95"/>
      <c r="F234" s="95"/>
      <c r="G234" s="98"/>
      <c r="H234" s="111"/>
      <c r="I234" s="98"/>
      <c r="J234" s="7" t="s">
        <v>10</v>
      </c>
      <c r="K234" s="6"/>
      <c r="L234" s="2"/>
      <c r="M234" s="2">
        <v>0</v>
      </c>
      <c r="N234" s="2"/>
      <c r="O234" s="2"/>
      <c r="P234" s="2"/>
      <c r="Q234" s="2"/>
      <c r="R234" s="95"/>
    </row>
    <row r="235" spans="2:20" x14ac:dyDescent="0.25">
      <c r="B235" s="194"/>
      <c r="C235" s="104"/>
      <c r="D235" s="95"/>
      <c r="E235" s="95"/>
      <c r="F235" s="95"/>
      <c r="G235" s="98"/>
      <c r="H235" s="111"/>
      <c r="I235" s="98"/>
      <c r="J235" s="7" t="s">
        <v>11</v>
      </c>
      <c r="K235" s="6"/>
      <c r="L235" s="2"/>
      <c r="M235" s="2">
        <v>0</v>
      </c>
      <c r="N235" s="2"/>
      <c r="O235" s="2"/>
      <c r="P235" s="2"/>
      <c r="Q235" s="2"/>
      <c r="R235" s="95"/>
    </row>
    <row r="236" spans="2:20" ht="34.5" customHeight="1" x14ac:dyDescent="0.25">
      <c r="B236" s="194"/>
      <c r="C236" s="105"/>
      <c r="D236" s="96"/>
      <c r="E236" s="96"/>
      <c r="F236" s="96"/>
      <c r="G236" s="99"/>
      <c r="H236" s="112"/>
      <c r="I236" s="99"/>
      <c r="J236" s="12" t="s">
        <v>12</v>
      </c>
      <c r="K236" s="6"/>
      <c r="L236" s="2"/>
      <c r="M236" s="2">
        <v>0</v>
      </c>
      <c r="N236" s="2"/>
      <c r="O236" s="2"/>
      <c r="P236" s="2"/>
      <c r="Q236" s="2"/>
      <c r="R236" s="96"/>
    </row>
    <row r="237" spans="2:20" ht="26.25" hidden="1" customHeight="1" x14ac:dyDescent="0.25">
      <c r="B237" s="194"/>
      <c r="C237" s="103" t="s">
        <v>22</v>
      </c>
      <c r="D237" s="94">
        <v>2021</v>
      </c>
      <c r="E237" s="94">
        <v>2021</v>
      </c>
      <c r="F237" s="94" t="s">
        <v>103</v>
      </c>
      <c r="G237" s="97">
        <v>411075.1</v>
      </c>
      <c r="H237" s="110" t="s">
        <v>165</v>
      </c>
      <c r="I237" s="97">
        <f t="shared" ref="I237" si="25">L237+M237+N237+O237+P237+Q237</f>
        <v>0</v>
      </c>
      <c r="J237" s="5" t="s">
        <v>8</v>
      </c>
      <c r="K237" s="6"/>
      <c r="L237" s="2">
        <f>L238</f>
        <v>0</v>
      </c>
      <c r="M237" s="2">
        <v>0</v>
      </c>
      <c r="N237" s="2"/>
      <c r="O237" s="2"/>
      <c r="P237" s="2"/>
      <c r="Q237" s="2"/>
      <c r="R237" s="94" t="s">
        <v>17</v>
      </c>
    </row>
    <row r="238" spans="2:20" hidden="1" x14ac:dyDescent="0.25">
      <c r="B238" s="194"/>
      <c r="C238" s="104"/>
      <c r="D238" s="95"/>
      <c r="E238" s="95"/>
      <c r="F238" s="95"/>
      <c r="G238" s="98"/>
      <c r="H238" s="111"/>
      <c r="I238" s="98"/>
      <c r="J238" s="7" t="s">
        <v>9</v>
      </c>
      <c r="K238" s="6"/>
      <c r="L238" s="2"/>
      <c r="M238" s="2">
        <v>0</v>
      </c>
      <c r="N238" s="2"/>
      <c r="O238" s="2"/>
      <c r="P238" s="2"/>
      <c r="Q238" s="2"/>
      <c r="R238" s="95"/>
    </row>
    <row r="239" spans="2:20" hidden="1" x14ac:dyDescent="0.25">
      <c r="B239" s="194"/>
      <c r="C239" s="104"/>
      <c r="D239" s="95"/>
      <c r="E239" s="95"/>
      <c r="F239" s="95"/>
      <c r="G239" s="98"/>
      <c r="H239" s="111"/>
      <c r="I239" s="98"/>
      <c r="J239" s="7" t="s">
        <v>10</v>
      </c>
      <c r="K239" s="6"/>
      <c r="L239" s="2"/>
      <c r="M239" s="2">
        <v>0</v>
      </c>
      <c r="N239" s="2"/>
      <c r="O239" s="2"/>
      <c r="P239" s="2"/>
      <c r="Q239" s="2"/>
      <c r="R239" s="95"/>
    </row>
    <row r="240" spans="2:20" ht="24" hidden="1" customHeight="1" x14ac:dyDescent="0.25">
      <c r="B240" s="194"/>
      <c r="C240" s="104"/>
      <c r="D240" s="95"/>
      <c r="E240" s="95"/>
      <c r="F240" s="95"/>
      <c r="G240" s="98"/>
      <c r="H240" s="111"/>
      <c r="I240" s="98"/>
      <c r="J240" s="8" t="s">
        <v>11</v>
      </c>
      <c r="K240" s="6"/>
      <c r="L240" s="2"/>
      <c r="M240" s="2">
        <v>0</v>
      </c>
      <c r="N240" s="2"/>
      <c r="O240" s="2"/>
      <c r="P240" s="2"/>
      <c r="Q240" s="2"/>
      <c r="R240" s="95"/>
      <c r="T240" s="39">
        <f>L164+L226+L237+L247+L252+L257+L262+L267+L272+L282+L287+L292+L297+L302+L307+L312+L317+L322+L159+L327+L332+L337+L342+L352+L357+L362+L367+L372+L377+L382+L387+L392+L402+L407+L412+L417+L422+L427+L432+L447+L457+L462+L467+L477</f>
        <v>0</v>
      </c>
    </row>
    <row r="241" spans="2:18" ht="30" hidden="1" x14ac:dyDescent="0.25">
      <c r="B241" s="194"/>
      <c r="C241" s="105"/>
      <c r="D241" s="96"/>
      <c r="E241" s="96"/>
      <c r="F241" s="96"/>
      <c r="G241" s="99"/>
      <c r="H241" s="112"/>
      <c r="I241" s="99"/>
      <c r="J241" s="9" t="s">
        <v>12</v>
      </c>
      <c r="K241" s="6"/>
      <c r="L241" s="2"/>
      <c r="M241" s="2">
        <v>0</v>
      </c>
      <c r="N241" s="2"/>
      <c r="O241" s="2"/>
      <c r="P241" s="2"/>
      <c r="Q241" s="2"/>
      <c r="R241" s="96"/>
    </row>
    <row r="242" spans="2:18" ht="30" x14ac:dyDescent="0.25">
      <c r="B242" s="194"/>
      <c r="C242" s="103" t="s">
        <v>153</v>
      </c>
      <c r="D242" s="94">
        <v>2021</v>
      </c>
      <c r="E242" s="94">
        <v>2021</v>
      </c>
      <c r="F242" s="94"/>
      <c r="G242" s="97"/>
      <c r="H242" s="110" t="s">
        <v>165</v>
      </c>
      <c r="I242" s="97">
        <f t="shared" ref="I242" si="26">L242+M242+N242+O242+P242+Q242</f>
        <v>1669.5</v>
      </c>
      <c r="J242" s="5" t="s">
        <v>8</v>
      </c>
      <c r="K242" s="6"/>
      <c r="L242" s="2">
        <f>L243</f>
        <v>0</v>
      </c>
      <c r="M242" s="2">
        <v>0</v>
      </c>
      <c r="N242" s="2">
        <f>N243</f>
        <v>1669.5</v>
      </c>
      <c r="O242" s="2"/>
      <c r="P242" s="2"/>
      <c r="Q242" s="2"/>
      <c r="R242" s="94" t="s">
        <v>17</v>
      </c>
    </row>
    <row r="243" spans="2:18" ht="19.5" customHeight="1" x14ac:dyDescent="0.25">
      <c r="B243" s="194"/>
      <c r="C243" s="104"/>
      <c r="D243" s="95"/>
      <c r="E243" s="95"/>
      <c r="F243" s="95"/>
      <c r="G243" s="98"/>
      <c r="H243" s="111"/>
      <c r="I243" s="98"/>
      <c r="J243" s="7" t="s">
        <v>9</v>
      </c>
      <c r="K243" s="6"/>
      <c r="L243" s="2"/>
      <c r="M243" s="2">
        <v>0</v>
      </c>
      <c r="N243" s="2">
        <v>1669.5</v>
      </c>
      <c r="O243" s="2"/>
      <c r="P243" s="2"/>
      <c r="Q243" s="2"/>
      <c r="R243" s="95"/>
    </row>
    <row r="244" spans="2:18" x14ac:dyDescent="0.25">
      <c r="B244" s="194"/>
      <c r="C244" s="104"/>
      <c r="D244" s="95"/>
      <c r="E244" s="95"/>
      <c r="F244" s="95"/>
      <c r="G244" s="98"/>
      <c r="H244" s="111"/>
      <c r="I244" s="98"/>
      <c r="J244" s="7" t="s">
        <v>10</v>
      </c>
      <c r="K244" s="6"/>
      <c r="L244" s="2"/>
      <c r="M244" s="2">
        <v>0</v>
      </c>
      <c r="N244" s="2"/>
      <c r="O244" s="2"/>
      <c r="P244" s="2"/>
      <c r="Q244" s="2"/>
      <c r="R244" s="95"/>
    </row>
    <row r="245" spans="2:18" x14ac:dyDescent="0.25">
      <c r="B245" s="194"/>
      <c r="C245" s="104"/>
      <c r="D245" s="95"/>
      <c r="E245" s="95"/>
      <c r="F245" s="95"/>
      <c r="G245" s="98"/>
      <c r="H245" s="111"/>
      <c r="I245" s="98"/>
      <c r="J245" s="8" t="s">
        <v>11</v>
      </c>
      <c r="K245" s="6"/>
      <c r="L245" s="2"/>
      <c r="M245" s="2">
        <v>0</v>
      </c>
      <c r="N245" s="2"/>
      <c r="O245" s="2"/>
      <c r="P245" s="2"/>
      <c r="Q245" s="2"/>
      <c r="R245" s="95"/>
    </row>
    <row r="246" spans="2:18" ht="30" x14ac:dyDescent="0.25">
      <c r="B246" s="194"/>
      <c r="C246" s="105"/>
      <c r="D246" s="96"/>
      <c r="E246" s="96"/>
      <c r="F246" s="96"/>
      <c r="G246" s="99"/>
      <c r="H246" s="112"/>
      <c r="I246" s="99"/>
      <c r="J246" s="9" t="s">
        <v>12</v>
      </c>
      <c r="K246" s="6"/>
      <c r="L246" s="2"/>
      <c r="M246" s="2">
        <v>0</v>
      </c>
      <c r="N246" s="2"/>
      <c r="O246" s="2"/>
      <c r="P246" s="2"/>
      <c r="Q246" s="2"/>
      <c r="R246" s="96"/>
    </row>
    <row r="247" spans="2:18" ht="30" x14ac:dyDescent="0.25">
      <c r="B247" s="194"/>
      <c r="C247" s="103" t="s">
        <v>204</v>
      </c>
      <c r="D247" s="94" t="s">
        <v>139</v>
      </c>
      <c r="E247" s="94">
        <v>2022</v>
      </c>
      <c r="F247" s="94"/>
      <c r="G247" s="97"/>
      <c r="H247" s="110" t="s">
        <v>165</v>
      </c>
      <c r="I247" s="97">
        <f>N247+O247+P247+Q247</f>
        <v>5634</v>
      </c>
      <c r="J247" s="5" t="s">
        <v>8</v>
      </c>
      <c r="K247" s="6"/>
      <c r="L247" s="2">
        <f>L248</f>
        <v>0</v>
      </c>
      <c r="M247" s="2">
        <v>0</v>
      </c>
      <c r="N247" s="2">
        <f>N248</f>
        <v>5634</v>
      </c>
      <c r="O247" s="2"/>
      <c r="P247" s="2"/>
      <c r="Q247" s="2"/>
      <c r="R247" s="94" t="s">
        <v>17</v>
      </c>
    </row>
    <row r="248" spans="2:18" ht="19.5" customHeight="1" x14ac:dyDescent="0.25">
      <c r="B248" s="194"/>
      <c r="C248" s="104"/>
      <c r="D248" s="95"/>
      <c r="E248" s="95"/>
      <c r="F248" s="95"/>
      <c r="G248" s="98"/>
      <c r="H248" s="111"/>
      <c r="I248" s="98"/>
      <c r="J248" s="7" t="s">
        <v>9</v>
      </c>
      <c r="K248" s="6"/>
      <c r="L248" s="2"/>
      <c r="M248" s="2">
        <v>0</v>
      </c>
      <c r="N248" s="2">
        <v>5634</v>
      </c>
      <c r="O248" s="2"/>
      <c r="P248" s="2"/>
      <c r="Q248" s="2"/>
      <c r="R248" s="95"/>
    </row>
    <row r="249" spans="2:18" x14ac:dyDescent="0.25">
      <c r="B249" s="194"/>
      <c r="C249" s="104"/>
      <c r="D249" s="95"/>
      <c r="E249" s="95"/>
      <c r="F249" s="95"/>
      <c r="G249" s="98"/>
      <c r="H249" s="111"/>
      <c r="I249" s="98"/>
      <c r="J249" s="7" t="s">
        <v>10</v>
      </c>
      <c r="K249" s="6"/>
      <c r="L249" s="2"/>
      <c r="M249" s="2">
        <v>0</v>
      </c>
      <c r="N249" s="2"/>
      <c r="O249" s="2"/>
      <c r="P249" s="2"/>
      <c r="Q249" s="2"/>
      <c r="R249" s="95"/>
    </row>
    <row r="250" spans="2:18" x14ac:dyDescent="0.25">
      <c r="B250" s="194"/>
      <c r="C250" s="104"/>
      <c r="D250" s="95"/>
      <c r="E250" s="95"/>
      <c r="F250" s="95"/>
      <c r="G250" s="98"/>
      <c r="H250" s="111"/>
      <c r="I250" s="98"/>
      <c r="J250" s="8" t="s">
        <v>11</v>
      </c>
      <c r="K250" s="6"/>
      <c r="L250" s="2"/>
      <c r="M250" s="2">
        <v>0</v>
      </c>
      <c r="N250" s="2"/>
      <c r="O250" s="2"/>
      <c r="P250" s="2"/>
      <c r="Q250" s="2"/>
      <c r="R250" s="95"/>
    </row>
    <row r="251" spans="2:18" ht="30" x14ac:dyDescent="0.25">
      <c r="B251" s="194"/>
      <c r="C251" s="105"/>
      <c r="D251" s="96"/>
      <c r="E251" s="96"/>
      <c r="F251" s="96"/>
      <c r="G251" s="99"/>
      <c r="H251" s="112"/>
      <c r="I251" s="99"/>
      <c r="J251" s="9" t="s">
        <v>12</v>
      </c>
      <c r="K251" s="6"/>
      <c r="L251" s="2"/>
      <c r="M251" s="2">
        <v>0</v>
      </c>
      <c r="N251" s="2"/>
      <c r="O251" s="2"/>
      <c r="P251" s="2"/>
      <c r="Q251" s="2"/>
      <c r="R251" s="96"/>
    </row>
    <row r="252" spans="2:18" ht="28.5" hidden="1" customHeight="1" x14ac:dyDescent="0.25">
      <c r="B252" s="194"/>
      <c r="C252" s="103" t="s">
        <v>77</v>
      </c>
      <c r="D252" s="94" t="s">
        <v>157</v>
      </c>
      <c r="E252" s="94">
        <v>2021</v>
      </c>
      <c r="F252" s="94" t="s">
        <v>93</v>
      </c>
      <c r="G252" s="97">
        <v>187300</v>
      </c>
      <c r="H252" s="182" t="s">
        <v>201</v>
      </c>
      <c r="I252" s="97">
        <f t="shared" ref="I252" si="27">N252+O252+P252+Q252</f>
        <v>0</v>
      </c>
      <c r="J252" s="5" t="s">
        <v>8</v>
      </c>
      <c r="K252" s="6">
        <f>K253</f>
        <v>0</v>
      </c>
      <c r="L252" s="2">
        <f>L253</f>
        <v>0</v>
      </c>
      <c r="M252" s="2">
        <v>0</v>
      </c>
      <c r="N252" s="2"/>
      <c r="O252" s="2"/>
      <c r="P252" s="2"/>
      <c r="Q252" s="2"/>
      <c r="R252" s="94" t="s">
        <v>17</v>
      </c>
    </row>
    <row r="253" spans="2:18" ht="20.25" hidden="1" customHeight="1" x14ac:dyDescent="0.25">
      <c r="B253" s="194"/>
      <c r="C253" s="104"/>
      <c r="D253" s="95"/>
      <c r="E253" s="95"/>
      <c r="F253" s="95"/>
      <c r="G253" s="98"/>
      <c r="H253" s="183"/>
      <c r="I253" s="98"/>
      <c r="J253" s="7" t="s">
        <v>9</v>
      </c>
      <c r="K253" s="6"/>
      <c r="L253" s="2"/>
      <c r="M253" s="2">
        <v>0</v>
      </c>
      <c r="N253" s="2"/>
      <c r="O253" s="2"/>
      <c r="P253" s="2"/>
      <c r="Q253" s="2"/>
      <c r="R253" s="95"/>
    </row>
    <row r="254" spans="2:18" ht="15" hidden="1" customHeight="1" x14ac:dyDescent="0.25">
      <c r="B254" s="194"/>
      <c r="C254" s="104"/>
      <c r="D254" s="95"/>
      <c r="E254" s="95"/>
      <c r="F254" s="95"/>
      <c r="G254" s="98"/>
      <c r="H254" s="183"/>
      <c r="I254" s="98"/>
      <c r="J254" s="7" t="s">
        <v>10</v>
      </c>
      <c r="K254" s="6"/>
      <c r="L254" s="2"/>
      <c r="M254" s="2">
        <v>0</v>
      </c>
      <c r="N254" s="2"/>
      <c r="O254" s="2"/>
      <c r="P254" s="2"/>
      <c r="Q254" s="2"/>
      <c r="R254" s="95"/>
    </row>
    <row r="255" spans="2:18" ht="15" hidden="1" customHeight="1" x14ac:dyDescent="0.25">
      <c r="B255" s="194"/>
      <c r="C255" s="104"/>
      <c r="D255" s="95"/>
      <c r="E255" s="95"/>
      <c r="F255" s="95"/>
      <c r="G255" s="98"/>
      <c r="H255" s="183"/>
      <c r="I255" s="98"/>
      <c r="J255" s="8" t="s">
        <v>11</v>
      </c>
      <c r="K255" s="6"/>
      <c r="L255" s="2"/>
      <c r="M255" s="2">
        <v>0</v>
      </c>
      <c r="N255" s="2"/>
      <c r="O255" s="2"/>
      <c r="P255" s="2"/>
      <c r="Q255" s="2"/>
      <c r="R255" s="95"/>
    </row>
    <row r="256" spans="2:18" ht="30" hidden="1" customHeight="1" x14ac:dyDescent="0.25">
      <c r="B256" s="194"/>
      <c r="C256" s="105"/>
      <c r="D256" s="96"/>
      <c r="E256" s="96"/>
      <c r="F256" s="96"/>
      <c r="G256" s="99"/>
      <c r="H256" s="184"/>
      <c r="I256" s="99"/>
      <c r="J256" s="9" t="s">
        <v>12</v>
      </c>
      <c r="K256" s="6"/>
      <c r="L256" s="2"/>
      <c r="M256" s="2">
        <v>0</v>
      </c>
      <c r="N256" s="2"/>
      <c r="O256" s="2"/>
      <c r="P256" s="2"/>
      <c r="Q256" s="2"/>
      <c r="R256" s="96"/>
    </row>
    <row r="257" spans="2:18" ht="26.25" customHeight="1" x14ac:dyDescent="0.25">
      <c r="B257" s="194"/>
      <c r="C257" s="103" t="s">
        <v>109</v>
      </c>
      <c r="D257" s="94">
        <v>2022</v>
      </c>
      <c r="E257" s="94">
        <v>2022</v>
      </c>
      <c r="F257" s="94" t="s">
        <v>92</v>
      </c>
      <c r="G257" s="97">
        <f>I257</f>
        <v>149</v>
      </c>
      <c r="H257" s="110" t="s">
        <v>220</v>
      </c>
      <c r="I257" s="97">
        <f t="shared" ref="I257" si="28">N257+O257+P257+Q257</f>
        <v>149</v>
      </c>
      <c r="J257" s="5" t="s">
        <v>8</v>
      </c>
      <c r="K257" s="6">
        <f>SUM(K258:K261)</f>
        <v>0</v>
      </c>
      <c r="L257" s="2">
        <f>SUM(L258:L261)</f>
        <v>0</v>
      </c>
      <c r="M257" s="2">
        <v>0</v>
      </c>
      <c r="N257" s="2">
        <f>N258</f>
        <v>149</v>
      </c>
      <c r="O257" s="2"/>
      <c r="P257" s="2"/>
      <c r="Q257" s="2"/>
      <c r="R257" s="94" t="s">
        <v>17</v>
      </c>
    </row>
    <row r="258" spans="2:18" ht="15" customHeight="1" x14ac:dyDescent="0.25">
      <c r="B258" s="194"/>
      <c r="C258" s="104"/>
      <c r="D258" s="95"/>
      <c r="E258" s="95"/>
      <c r="F258" s="95"/>
      <c r="G258" s="98"/>
      <c r="H258" s="111"/>
      <c r="I258" s="98"/>
      <c r="J258" s="7" t="s">
        <v>9</v>
      </c>
      <c r="K258" s="6"/>
      <c r="L258" s="2"/>
      <c r="M258" s="2">
        <v>0</v>
      </c>
      <c r="N258" s="2">
        <v>149</v>
      </c>
      <c r="O258" s="2"/>
      <c r="P258" s="2"/>
      <c r="Q258" s="2"/>
      <c r="R258" s="95"/>
    </row>
    <row r="259" spans="2:18" ht="15" customHeight="1" x14ac:dyDescent="0.25">
      <c r="B259" s="194"/>
      <c r="C259" s="104"/>
      <c r="D259" s="95"/>
      <c r="E259" s="95"/>
      <c r="F259" s="95"/>
      <c r="G259" s="98"/>
      <c r="H259" s="111"/>
      <c r="I259" s="98"/>
      <c r="J259" s="7" t="s">
        <v>10</v>
      </c>
      <c r="K259" s="6"/>
      <c r="L259" s="2"/>
      <c r="M259" s="2">
        <v>0</v>
      </c>
      <c r="N259" s="2"/>
      <c r="O259" s="2"/>
      <c r="P259" s="2"/>
      <c r="Q259" s="2"/>
      <c r="R259" s="95"/>
    </row>
    <row r="260" spans="2:18" ht="15" customHeight="1" x14ac:dyDescent="0.25">
      <c r="B260" s="194"/>
      <c r="C260" s="104"/>
      <c r="D260" s="95"/>
      <c r="E260" s="95"/>
      <c r="F260" s="95"/>
      <c r="G260" s="98"/>
      <c r="H260" s="111"/>
      <c r="I260" s="98"/>
      <c r="J260" s="7" t="s">
        <v>11</v>
      </c>
      <c r="K260" s="6"/>
      <c r="L260" s="2"/>
      <c r="M260" s="2">
        <v>0</v>
      </c>
      <c r="N260" s="2"/>
      <c r="O260" s="2"/>
      <c r="P260" s="2"/>
      <c r="Q260" s="2"/>
      <c r="R260" s="95"/>
    </row>
    <row r="261" spans="2:18" ht="30" customHeight="1" x14ac:dyDescent="0.25">
      <c r="B261" s="194"/>
      <c r="C261" s="105"/>
      <c r="D261" s="96"/>
      <c r="E261" s="96"/>
      <c r="F261" s="96"/>
      <c r="G261" s="99"/>
      <c r="H261" s="112"/>
      <c r="I261" s="99"/>
      <c r="J261" s="12" t="s">
        <v>12</v>
      </c>
      <c r="K261" s="6"/>
      <c r="L261" s="2"/>
      <c r="M261" s="2">
        <v>0</v>
      </c>
      <c r="N261" s="2"/>
      <c r="O261" s="2"/>
      <c r="P261" s="2"/>
      <c r="Q261" s="2"/>
      <c r="R261" s="96"/>
    </row>
    <row r="262" spans="2:18" ht="30" customHeight="1" x14ac:dyDescent="0.25">
      <c r="B262" s="194"/>
      <c r="C262" s="103" t="s">
        <v>158</v>
      </c>
      <c r="D262" s="94">
        <v>2022</v>
      </c>
      <c r="E262" s="94"/>
      <c r="F262" s="94" t="s">
        <v>103</v>
      </c>
      <c r="G262" s="97">
        <f>I262</f>
        <v>500</v>
      </c>
      <c r="H262" s="110" t="s">
        <v>166</v>
      </c>
      <c r="I262" s="97">
        <f t="shared" ref="I262" si="29">N262+O262+P262+Q262</f>
        <v>500</v>
      </c>
      <c r="J262" s="5" t="s">
        <v>8</v>
      </c>
      <c r="K262" s="6">
        <f>K263</f>
        <v>0</v>
      </c>
      <c r="L262" s="2">
        <f t="shared" ref="L262" si="30">L263</f>
        <v>0</v>
      </c>
      <c r="M262" s="2">
        <v>0</v>
      </c>
      <c r="N262" s="2">
        <f>N263+N264</f>
        <v>500</v>
      </c>
      <c r="O262" s="2"/>
      <c r="P262" s="2"/>
      <c r="Q262" s="2"/>
      <c r="R262" s="94" t="s">
        <v>17</v>
      </c>
    </row>
    <row r="263" spans="2:18" ht="15" customHeight="1" x14ac:dyDescent="0.25">
      <c r="B263" s="194"/>
      <c r="C263" s="104"/>
      <c r="D263" s="95"/>
      <c r="E263" s="95"/>
      <c r="F263" s="95"/>
      <c r="G263" s="98"/>
      <c r="H263" s="111"/>
      <c r="I263" s="98"/>
      <c r="J263" s="7" t="s">
        <v>9</v>
      </c>
      <c r="K263" s="6">
        <v>0</v>
      </c>
      <c r="L263" s="2"/>
      <c r="M263" s="2">
        <v>0</v>
      </c>
      <c r="N263" s="2">
        <v>500</v>
      </c>
      <c r="O263" s="2"/>
      <c r="P263" s="2"/>
      <c r="Q263" s="2"/>
      <c r="R263" s="95"/>
    </row>
    <row r="264" spans="2:18" ht="15" customHeight="1" x14ac:dyDescent="0.25">
      <c r="B264" s="194"/>
      <c r="C264" s="104"/>
      <c r="D264" s="95"/>
      <c r="E264" s="95"/>
      <c r="F264" s="95"/>
      <c r="G264" s="98"/>
      <c r="H264" s="111"/>
      <c r="I264" s="98"/>
      <c r="J264" s="7" t="s">
        <v>10</v>
      </c>
      <c r="K264" s="6"/>
      <c r="L264" s="2"/>
      <c r="M264" s="2">
        <v>0</v>
      </c>
      <c r="N264" s="2"/>
      <c r="O264" s="2"/>
      <c r="P264" s="2"/>
      <c r="Q264" s="2"/>
      <c r="R264" s="95"/>
    </row>
    <row r="265" spans="2:18" ht="15" customHeight="1" x14ac:dyDescent="0.25">
      <c r="B265" s="194"/>
      <c r="C265" s="104"/>
      <c r="D265" s="95"/>
      <c r="E265" s="95"/>
      <c r="F265" s="95"/>
      <c r="G265" s="98"/>
      <c r="H265" s="111"/>
      <c r="I265" s="98"/>
      <c r="J265" s="8" t="s">
        <v>11</v>
      </c>
      <c r="K265" s="6"/>
      <c r="L265" s="2"/>
      <c r="M265" s="2">
        <v>0</v>
      </c>
      <c r="N265" s="2"/>
      <c r="O265" s="2"/>
      <c r="P265" s="2"/>
      <c r="Q265" s="2"/>
      <c r="R265" s="95"/>
    </row>
    <row r="266" spans="2:18" ht="30" customHeight="1" x14ac:dyDescent="0.25">
      <c r="B266" s="194"/>
      <c r="C266" s="105"/>
      <c r="D266" s="96"/>
      <c r="E266" s="96"/>
      <c r="F266" s="96"/>
      <c r="G266" s="99"/>
      <c r="H266" s="112"/>
      <c r="I266" s="99"/>
      <c r="J266" s="9" t="s">
        <v>12</v>
      </c>
      <c r="K266" s="6"/>
      <c r="L266" s="2"/>
      <c r="M266" s="2">
        <v>0</v>
      </c>
      <c r="N266" s="2"/>
      <c r="O266" s="2"/>
      <c r="P266" s="2"/>
      <c r="Q266" s="2"/>
      <c r="R266" s="96"/>
    </row>
    <row r="267" spans="2:18" ht="26.25" customHeight="1" x14ac:dyDescent="0.25">
      <c r="B267" s="194"/>
      <c r="C267" s="103" t="s">
        <v>67</v>
      </c>
      <c r="D267" s="94">
        <v>2022</v>
      </c>
      <c r="E267" s="94"/>
      <c r="F267" s="94" t="s">
        <v>94</v>
      </c>
      <c r="G267" s="97">
        <f>L267+M267</f>
        <v>0</v>
      </c>
      <c r="H267" s="110" t="s">
        <v>74</v>
      </c>
      <c r="I267" s="97">
        <f t="shared" ref="I267" si="31">N267+O267+P267+Q267</f>
        <v>298</v>
      </c>
      <c r="J267" s="5" t="s">
        <v>8</v>
      </c>
      <c r="K267" s="6"/>
      <c r="L267" s="2">
        <f>L268</f>
        <v>0</v>
      </c>
      <c r="M267" s="2">
        <v>0</v>
      </c>
      <c r="N267" s="2">
        <f>N268</f>
        <v>298</v>
      </c>
      <c r="O267" s="2"/>
      <c r="P267" s="2"/>
      <c r="Q267" s="2"/>
      <c r="R267" s="94" t="s">
        <v>17</v>
      </c>
    </row>
    <row r="268" spans="2:18" ht="15" customHeight="1" x14ac:dyDescent="0.25">
      <c r="B268" s="194"/>
      <c r="C268" s="104"/>
      <c r="D268" s="95"/>
      <c r="E268" s="95"/>
      <c r="F268" s="95"/>
      <c r="G268" s="98"/>
      <c r="H268" s="111"/>
      <c r="I268" s="98"/>
      <c r="J268" s="7" t="s">
        <v>9</v>
      </c>
      <c r="K268" s="6"/>
      <c r="L268" s="2"/>
      <c r="M268" s="2">
        <v>0</v>
      </c>
      <c r="N268" s="2">
        <v>298</v>
      </c>
      <c r="O268" s="2"/>
      <c r="P268" s="2"/>
      <c r="Q268" s="2"/>
      <c r="R268" s="95"/>
    </row>
    <row r="269" spans="2:18" ht="15" customHeight="1" x14ac:dyDescent="0.25">
      <c r="B269" s="194"/>
      <c r="C269" s="104"/>
      <c r="D269" s="95"/>
      <c r="E269" s="95"/>
      <c r="F269" s="95"/>
      <c r="G269" s="98"/>
      <c r="H269" s="111"/>
      <c r="I269" s="98"/>
      <c r="J269" s="7" t="s">
        <v>10</v>
      </c>
      <c r="K269" s="6"/>
      <c r="L269" s="2"/>
      <c r="M269" s="2">
        <v>0</v>
      </c>
      <c r="N269" s="2"/>
      <c r="O269" s="2"/>
      <c r="P269" s="2"/>
      <c r="Q269" s="2"/>
      <c r="R269" s="95"/>
    </row>
    <row r="270" spans="2:18" ht="22.5" customHeight="1" x14ac:dyDescent="0.25">
      <c r="B270" s="194"/>
      <c r="C270" s="104"/>
      <c r="D270" s="95"/>
      <c r="E270" s="95"/>
      <c r="F270" s="95"/>
      <c r="G270" s="98"/>
      <c r="H270" s="111"/>
      <c r="I270" s="98"/>
      <c r="J270" s="8" t="s">
        <v>11</v>
      </c>
      <c r="K270" s="6"/>
      <c r="L270" s="2"/>
      <c r="M270" s="2">
        <v>0</v>
      </c>
      <c r="N270" s="2"/>
      <c r="O270" s="2"/>
      <c r="P270" s="2"/>
      <c r="Q270" s="2"/>
      <c r="R270" s="95"/>
    </row>
    <row r="271" spans="2:18" ht="27.75" customHeight="1" x14ac:dyDescent="0.25">
      <c r="B271" s="194"/>
      <c r="C271" s="105"/>
      <c r="D271" s="96"/>
      <c r="E271" s="96"/>
      <c r="F271" s="96"/>
      <c r="G271" s="99"/>
      <c r="H271" s="112"/>
      <c r="I271" s="99"/>
      <c r="J271" s="9" t="s">
        <v>12</v>
      </c>
      <c r="K271" s="6"/>
      <c r="L271" s="2"/>
      <c r="M271" s="2">
        <v>0</v>
      </c>
      <c r="N271" s="2"/>
      <c r="O271" s="2"/>
      <c r="P271" s="2"/>
      <c r="Q271" s="2"/>
      <c r="R271" s="96"/>
    </row>
    <row r="272" spans="2:18" ht="26.25" customHeight="1" x14ac:dyDescent="0.25">
      <c r="B272" s="194"/>
      <c r="C272" s="103" t="s">
        <v>108</v>
      </c>
      <c r="D272" s="94" t="s">
        <v>139</v>
      </c>
      <c r="E272" s="94">
        <v>2022</v>
      </c>
      <c r="F272" s="94" t="s">
        <v>94</v>
      </c>
      <c r="G272" s="97">
        <v>58287.6</v>
      </c>
      <c r="H272" s="110" t="s">
        <v>68</v>
      </c>
      <c r="I272" s="97">
        <f t="shared" ref="I272:I277" si="32">N272+O272+P272+Q272</f>
        <v>21038.9</v>
      </c>
      <c r="J272" s="5" t="s">
        <v>8</v>
      </c>
      <c r="K272" s="6">
        <f>K273</f>
        <v>0</v>
      </c>
      <c r="L272" s="2">
        <f>L273</f>
        <v>0</v>
      </c>
      <c r="M272" s="2">
        <v>0</v>
      </c>
      <c r="N272" s="2">
        <f>N273</f>
        <v>21038.9</v>
      </c>
      <c r="O272" s="2"/>
      <c r="P272" s="2"/>
      <c r="Q272" s="2"/>
      <c r="R272" s="94" t="s">
        <v>17</v>
      </c>
    </row>
    <row r="273" spans="2:18" ht="25.5" customHeight="1" x14ac:dyDescent="0.25">
      <c r="B273" s="194"/>
      <c r="C273" s="104"/>
      <c r="D273" s="95"/>
      <c r="E273" s="95"/>
      <c r="F273" s="95"/>
      <c r="G273" s="98"/>
      <c r="H273" s="111"/>
      <c r="I273" s="98"/>
      <c r="J273" s="7" t="s">
        <v>9</v>
      </c>
      <c r="K273" s="6">
        <v>0</v>
      </c>
      <c r="L273" s="2"/>
      <c r="M273" s="2">
        <v>0</v>
      </c>
      <c r="N273" s="2">
        <v>21038.9</v>
      </c>
      <c r="O273" s="2"/>
      <c r="P273" s="2"/>
      <c r="Q273" s="2"/>
      <c r="R273" s="95"/>
    </row>
    <row r="274" spans="2:18" ht="17.25" customHeight="1" x14ac:dyDescent="0.25">
      <c r="B274" s="194"/>
      <c r="C274" s="104"/>
      <c r="D274" s="95"/>
      <c r="E274" s="95"/>
      <c r="F274" s="95"/>
      <c r="G274" s="98"/>
      <c r="H274" s="111"/>
      <c r="I274" s="98"/>
      <c r="J274" s="7" t="s">
        <v>10</v>
      </c>
      <c r="K274" s="6"/>
      <c r="L274" s="2"/>
      <c r="M274" s="2">
        <v>0</v>
      </c>
      <c r="N274" s="2"/>
      <c r="O274" s="2"/>
      <c r="P274" s="2"/>
      <c r="Q274" s="2"/>
      <c r="R274" s="95"/>
    </row>
    <row r="275" spans="2:18" ht="13.5" customHeight="1" x14ac:dyDescent="0.25">
      <c r="B275" s="194"/>
      <c r="C275" s="104"/>
      <c r="D275" s="95"/>
      <c r="E275" s="95"/>
      <c r="F275" s="95"/>
      <c r="G275" s="98"/>
      <c r="H275" s="111"/>
      <c r="I275" s="98"/>
      <c r="J275" s="8" t="s">
        <v>11</v>
      </c>
      <c r="K275" s="6"/>
      <c r="L275" s="2"/>
      <c r="M275" s="2">
        <v>0</v>
      </c>
      <c r="N275" s="2"/>
      <c r="O275" s="2"/>
      <c r="P275" s="2"/>
      <c r="Q275" s="2"/>
      <c r="R275" s="95"/>
    </row>
    <row r="276" spans="2:18" ht="25.5" customHeight="1" x14ac:dyDescent="0.25">
      <c r="B276" s="194"/>
      <c r="C276" s="105"/>
      <c r="D276" s="96"/>
      <c r="E276" s="96"/>
      <c r="F276" s="96"/>
      <c r="G276" s="99"/>
      <c r="H276" s="112"/>
      <c r="I276" s="99"/>
      <c r="J276" s="9" t="s">
        <v>12</v>
      </c>
      <c r="K276" s="6"/>
      <c r="L276" s="2"/>
      <c r="M276" s="2">
        <v>0</v>
      </c>
      <c r="N276" s="2"/>
      <c r="O276" s="2"/>
      <c r="P276" s="2"/>
      <c r="Q276" s="2"/>
      <c r="R276" s="96"/>
    </row>
    <row r="277" spans="2:18" ht="34.5" customHeight="1" x14ac:dyDescent="0.25">
      <c r="B277" s="194"/>
      <c r="C277" s="103" t="s">
        <v>156</v>
      </c>
      <c r="D277" s="94" t="s">
        <v>139</v>
      </c>
      <c r="E277" s="94">
        <v>2022</v>
      </c>
      <c r="F277" s="94"/>
      <c r="G277" s="97"/>
      <c r="H277" s="110" t="s">
        <v>75</v>
      </c>
      <c r="I277" s="97">
        <f t="shared" si="32"/>
        <v>3544.5</v>
      </c>
      <c r="J277" s="5" t="s">
        <v>8</v>
      </c>
      <c r="K277" s="6"/>
      <c r="L277" s="2"/>
      <c r="M277" s="2">
        <v>0</v>
      </c>
      <c r="N277" s="2">
        <f>N278</f>
        <v>3544.5</v>
      </c>
      <c r="O277" s="2"/>
      <c r="P277" s="2"/>
      <c r="Q277" s="2"/>
      <c r="R277" s="94" t="s">
        <v>17</v>
      </c>
    </row>
    <row r="278" spans="2:18" ht="18" customHeight="1" x14ac:dyDescent="0.25">
      <c r="B278" s="194"/>
      <c r="C278" s="104"/>
      <c r="D278" s="95"/>
      <c r="E278" s="95"/>
      <c r="F278" s="95"/>
      <c r="G278" s="98"/>
      <c r="H278" s="111"/>
      <c r="I278" s="98"/>
      <c r="J278" s="7" t="s">
        <v>9</v>
      </c>
      <c r="K278" s="6"/>
      <c r="L278" s="2"/>
      <c r="M278" s="2">
        <v>0</v>
      </c>
      <c r="N278" s="2">
        <v>3544.5</v>
      </c>
      <c r="O278" s="2"/>
      <c r="P278" s="2"/>
      <c r="Q278" s="2"/>
      <c r="R278" s="95"/>
    </row>
    <row r="279" spans="2:18" ht="22.5" customHeight="1" x14ac:dyDescent="0.25">
      <c r="B279" s="194"/>
      <c r="C279" s="104"/>
      <c r="D279" s="95"/>
      <c r="E279" s="95"/>
      <c r="F279" s="95"/>
      <c r="G279" s="98"/>
      <c r="H279" s="111"/>
      <c r="I279" s="98"/>
      <c r="J279" s="7" t="s">
        <v>10</v>
      </c>
      <c r="K279" s="6"/>
      <c r="L279" s="2"/>
      <c r="M279" s="2">
        <v>0</v>
      </c>
      <c r="N279" s="2"/>
      <c r="O279" s="2"/>
      <c r="P279" s="2"/>
      <c r="Q279" s="2"/>
      <c r="R279" s="95"/>
    </row>
    <row r="280" spans="2:18" ht="15.75" customHeight="1" x14ac:dyDescent="0.25">
      <c r="B280" s="194"/>
      <c r="C280" s="104"/>
      <c r="D280" s="95"/>
      <c r="E280" s="95"/>
      <c r="F280" s="95"/>
      <c r="G280" s="98"/>
      <c r="H280" s="111"/>
      <c r="I280" s="98"/>
      <c r="J280" s="8" t="s">
        <v>11</v>
      </c>
      <c r="K280" s="6"/>
      <c r="L280" s="2"/>
      <c r="M280" s="2">
        <v>0</v>
      </c>
      <c r="N280" s="2"/>
      <c r="O280" s="2"/>
      <c r="P280" s="2"/>
      <c r="Q280" s="2"/>
      <c r="R280" s="95"/>
    </row>
    <row r="281" spans="2:18" ht="28.5" customHeight="1" x14ac:dyDescent="0.25">
      <c r="B281" s="194"/>
      <c r="C281" s="105"/>
      <c r="D281" s="96"/>
      <c r="E281" s="96"/>
      <c r="F281" s="96"/>
      <c r="G281" s="99"/>
      <c r="H281" s="112"/>
      <c r="I281" s="99"/>
      <c r="J281" s="9" t="s">
        <v>12</v>
      </c>
      <c r="K281" s="6"/>
      <c r="L281" s="2"/>
      <c r="M281" s="2">
        <v>0</v>
      </c>
      <c r="N281" s="2"/>
      <c r="O281" s="2"/>
      <c r="P281" s="2"/>
      <c r="Q281" s="2"/>
      <c r="R281" s="96"/>
    </row>
    <row r="282" spans="2:18" ht="34.5" hidden="1" customHeight="1" x14ac:dyDescent="0.25">
      <c r="B282" s="194"/>
      <c r="C282" s="103" t="s">
        <v>88</v>
      </c>
      <c r="D282" s="94">
        <v>2020</v>
      </c>
      <c r="E282" s="94">
        <v>2020</v>
      </c>
      <c r="F282" s="94" t="s">
        <v>98</v>
      </c>
      <c r="G282" s="97">
        <v>86000</v>
      </c>
      <c r="H282" s="182" t="s">
        <v>129</v>
      </c>
      <c r="I282" s="97">
        <f t="shared" ref="I282:I322" si="33">N282+O282+P282+Q282</f>
        <v>0</v>
      </c>
      <c r="J282" s="5" t="s">
        <v>8</v>
      </c>
      <c r="K282" s="6"/>
      <c r="L282" s="2">
        <f>L283</f>
        <v>0</v>
      </c>
      <c r="M282" s="2">
        <v>0</v>
      </c>
      <c r="N282" s="2"/>
      <c r="O282" s="2"/>
      <c r="P282" s="2"/>
      <c r="Q282" s="2"/>
      <c r="R282" s="94" t="s">
        <v>17</v>
      </c>
    </row>
    <row r="283" spans="2:18" ht="18" hidden="1" customHeight="1" x14ac:dyDescent="0.25">
      <c r="B283" s="194"/>
      <c r="C283" s="104"/>
      <c r="D283" s="95"/>
      <c r="E283" s="95"/>
      <c r="F283" s="95"/>
      <c r="G283" s="98"/>
      <c r="H283" s="183"/>
      <c r="I283" s="98"/>
      <c r="J283" s="7" t="s">
        <v>9</v>
      </c>
      <c r="K283" s="6"/>
      <c r="L283" s="2"/>
      <c r="M283" s="2">
        <v>0</v>
      </c>
      <c r="N283" s="2"/>
      <c r="O283" s="2"/>
      <c r="P283" s="2"/>
      <c r="Q283" s="2"/>
      <c r="R283" s="95"/>
    </row>
    <row r="284" spans="2:18" ht="22.5" hidden="1" customHeight="1" x14ac:dyDescent="0.25">
      <c r="B284" s="194"/>
      <c r="C284" s="104"/>
      <c r="D284" s="95"/>
      <c r="E284" s="95"/>
      <c r="F284" s="95"/>
      <c r="G284" s="98"/>
      <c r="H284" s="183"/>
      <c r="I284" s="98"/>
      <c r="J284" s="7" t="s">
        <v>10</v>
      </c>
      <c r="K284" s="6"/>
      <c r="L284" s="2"/>
      <c r="M284" s="2">
        <v>0</v>
      </c>
      <c r="N284" s="2"/>
      <c r="O284" s="2"/>
      <c r="P284" s="2"/>
      <c r="Q284" s="2"/>
      <c r="R284" s="95"/>
    </row>
    <row r="285" spans="2:18" ht="15.75" hidden="1" customHeight="1" x14ac:dyDescent="0.25">
      <c r="B285" s="194"/>
      <c r="C285" s="104"/>
      <c r="D285" s="95"/>
      <c r="E285" s="95"/>
      <c r="F285" s="95"/>
      <c r="G285" s="98"/>
      <c r="H285" s="183"/>
      <c r="I285" s="98"/>
      <c r="J285" s="8" t="s">
        <v>11</v>
      </c>
      <c r="K285" s="6"/>
      <c r="L285" s="2"/>
      <c r="M285" s="2">
        <v>0</v>
      </c>
      <c r="N285" s="2"/>
      <c r="O285" s="2"/>
      <c r="P285" s="2"/>
      <c r="Q285" s="2"/>
      <c r="R285" s="95"/>
    </row>
    <row r="286" spans="2:18" ht="28.5" hidden="1" customHeight="1" x14ac:dyDescent="0.25">
      <c r="B286" s="194"/>
      <c r="C286" s="105"/>
      <c r="D286" s="96"/>
      <c r="E286" s="96"/>
      <c r="F286" s="96"/>
      <c r="G286" s="99"/>
      <c r="H286" s="184"/>
      <c r="I286" s="99"/>
      <c r="J286" s="9" t="s">
        <v>12</v>
      </c>
      <c r="K286" s="6"/>
      <c r="L286" s="2"/>
      <c r="M286" s="2">
        <v>0</v>
      </c>
      <c r="N286" s="2"/>
      <c r="O286" s="2"/>
      <c r="P286" s="2"/>
      <c r="Q286" s="2"/>
      <c r="R286" s="96"/>
    </row>
    <row r="287" spans="2:18" ht="28.5" customHeight="1" x14ac:dyDescent="0.25">
      <c r="B287" s="194"/>
      <c r="C287" s="103" t="s">
        <v>89</v>
      </c>
      <c r="D287" s="94">
        <v>2022</v>
      </c>
      <c r="E287" s="94">
        <v>2022</v>
      </c>
      <c r="F287" s="94" t="s">
        <v>95</v>
      </c>
      <c r="G287" s="97">
        <v>339049.28</v>
      </c>
      <c r="H287" s="110" t="s">
        <v>75</v>
      </c>
      <c r="I287" s="97">
        <f t="shared" si="33"/>
        <v>378.6</v>
      </c>
      <c r="J287" s="5" t="s">
        <v>8</v>
      </c>
      <c r="K287" s="6">
        <f>K288</f>
        <v>0</v>
      </c>
      <c r="L287" s="2">
        <f>L288</f>
        <v>0</v>
      </c>
      <c r="M287" s="2">
        <v>0</v>
      </c>
      <c r="N287" s="2">
        <f>N288</f>
        <v>378.6</v>
      </c>
      <c r="O287" s="2"/>
      <c r="P287" s="2"/>
      <c r="Q287" s="2"/>
      <c r="R287" s="94" t="s">
        <v>17</v>
      </c>
    </row>
    <row r="288" spans="2:18" ht="28.5" customHeight="1" x14ac:dyDescent="0.25">
      <c r="B288" s="194"/>
      <c r="C288" s="104"/>
      <c r="D288" s="95"/>
      <c r="E288" s="95"/>
      <c r="F288" s="95"/>
      <c r="G288" s="98"/>
      <c r="H288" s="111"/>
      <c r="I288" s="98"/>
      <c r="J288" s="7" t="s">
        <v>9</v>
      </c>
      <c r="K288" s="6"/>
      <c r="L288" s="2"/>
      <c r="M288" s="2">
        <v>0</v>
      </c>
      <c r="N288" s="2">
        <v>378.6</v>
      </c>
      <c r="O288" s="2"/>
      <c r="P288" s="2"/>
      <c r="Q288" s="2"/>
      <c r="R288" s="95"/>
    </row>
    <row r="289" spans="2:18" ht="28.5" customHeight="1" x14ac:dyDescent="0.25">
      <c r="B289" s="194"/>
      <c r="C289" s="104"/>
      <c r="D289" s="95"/>
      <c r="E289" s="95"/>
      <c r="F289" s="95"/>
      <c r="G289" s="98"/>
      <c r="H289" s="111"/>
      <c r="I289" s="98"/>
      <c r="J289" s="7" t="s">
        <v>10</v>
      </c>
      <c r="K289" s="6"/>
      <c r="L289" s="2"/>
      <c r="M289" s="2">
        <v>0</v>
      </c>
      <c r="N289" s="2"/>
      <c r="O289" s="2"/>
      <c r="P289" s="2"/>
      <c r="Q289" s="2"/>
      <c r="R289" s="95"/>
    </row>
    <row r="290" spans="2:18" ht="28.5" customHeight="1" x14ac:dyDescent="0.25">
      <c r="B290" s="194"/>
      <c r="C290" s="104"/>
      <c r="D290" s="95"/>
      <c r="E290" s="95"/>
      <c r="F290" s="95"/>
      <c r="G290" s="98"/>
      <c r="H290" s="111"/>
      <c r="I290" s="98"/>
      <c r="J290" s="8" t="s">
        <v>11</v>
      </c>
      <c r="K290" s="6"/>
      <c r="L290" s="2"/>
      <c r="M290" s="2">
        <v>0</v>
      </c>
      <c r="N290" s="2"/>
      <c r="O290" s="2"/>
      <c r="P290" s="2"/>
      <c r="Q290" s="2"/>
      <c r="R290" s="95"/>
    </row>
    <row r="291" spans="2:18" ht="28.5" customHeight="1" x14ac:dyDescent="0.25">
      <c r="B291" s="194"/>
      <c r="C291" s="105"/>
      <c r="D291" s="96"/>
      <c r="E291" s="96"/>
      <c r="F291" s="96"/>
      <c r="G291" s="99"/>
      <c r="H291" s="112"/>
      <c r="I291" s="99"/>
      <c r="J291" s="9" t="s">
        <v>12</v>
      </c>
      <c r="K291" s="6"/>
      <c r="L291" s="2"/>
      <c r="M291" s="2">
        <v>0</v>
      </c>
      <c r="N291" s="2"/>
      <c r="O291" s="2"/>
      <c r="P291" s="2"/>
      <c r="Q291" s="2"/>
      <c r="R291" s="96"/>
    </row>
    <row r="292" spans="2:18" ht="28.5" customHeight="1" x14ac:dyDescent="0.25">
      <c r="B292" s="194"/>
      <c r="C292" s="103" t="s">
        <v>218</v>
      </c>
      <c r="D292" s="94" t="s">
        <v>259</v>
      </c>
      <c r="E292" s="94">
        <v>2024</v>
      </c>
      <c r="F292" s="94" t="s">
        <v>171</v>
      </c>
      <c r="G292" s="97"/>
      <c r="H292" s="110" t="s">
        <v>246</v>
      </c>
      <c r="I292" s="97">
        <f t="shared" si="33"/>
        <v>350</v>
      </c>
      <c r="J292" s="5" t="s">
        <v>8</v>
      </c>
      <c r="K292" s="6">
        <f>SUM(K293:K296)</f>
        <v>0</v>
      </c>
      <c r="L292" s="2">
        <f>SUM(L293:L296)</f>
        <v>0</v>
      </c>
      <c r="M292" s="2">
        <v>0</v>
      </c>
      <c r="N292" s="2">
        <f>N293</f>
        <v>350</v>
      </c>
      <c r="O292" s="2"/>
      <c r="P292" s="2"/>
      <c r="Q292" s="2"/>
      <c r="R292" s="94" t="s">
        <v>17</v>
      </c>
    </row>
    <row r="293" spans="2:18" ht="21.75" customHeight="1" x14ac:dyDescent="0.25">
      <c r="B293" s="194"/>
      <c r="C293" s="104"/>
      <c r="D293" s="95"/>
      <c r="E293" s="95"/>
      <c r="F293" s="95"/>
      <c r="G293" s="98"/>
      <c r="H293" s="111"/>
      <c r="I293" s="98"/>
      <c r="J293" s="7" t="s">
        <v>9</v>
      </c>
      <c r="K293" s="6"/>
      <c r="L293" s="2"/>
      <c r="M293" s="2">
        <v>0</v>
      </c>
      <c r="N293" s="2">
        <v>350</v>
      </c>
      <c r="O293" s="2"/>
      <c r="P293" s="2"/>
      <c r="Q293" s="2"/>
      <c r="R293" s="95"/>
    </row>
    <row r="294" spans="2:18" ht="18.75" customHeight="1" x14ac:dyDescent="0.25">
      <c r="B294" s="194"/>
      <c r="C294" s="104"/>
      <c r="D294" s="95"/>
      <c r="E294" s="95"/>
      <c r="F294" s="95"/>
      <c r="G294" s="98"/>
      <c r="H294" s="111"/>
      <c r="I294" s="98"/>
      <c r="J294" s="7" t="s">
        <v>10</v>
      </c>
      <c r="K294" s="6"/>
      <c r="L294" s="2"/>
      <c r="M294" s="2">
        <v>0</v>
      </c>
      <c r="N294" s="2"/>
      <c r="O294" s="2"/>
      <c r="P294" s="2"/>
      <c r="Q294" s="2"/>
      <c r="R294" s="95"/>
    </row>
    <row r="295" spans="2:18" ht="19.5" customHeight="1" x14ac:dyDescent="0.25">
      <c r="B295" s="194"/>
      <c r="C295" s="104"/>
      <c r="D295" s="95"/>
      <c r="E295" s="95"/>
      <c r="F295" s="95"/>
      <c r="G295" s="98"/>
      <c r="H295" s="111"/>
      <c r="I295" s="98"/>
      <c r="J295" s="7" t="s">
        <v>11</v>
      </c>
      <c r="K295" s="6"/>
      <c r="L295" s="2"/>
      <c r="M295" s="2">
        <v>0</v>
      </c>
      <c r="N295" s="2"/>
      <c r="O295" s="2"/>
      <c r="P295" s="2"/>
      <c r="Q295" s="2"/>
      <c r="R295" s="95"/>
    </row>
    <row r="296" spans="2:18" ht="28.5" customHeight="1" x14ac:dyDescent="0.25">
      <c r="B296" s="194"/>
      <c r="C296" s="105"/>
      <c r="D296" s="96"/>
      <c r="E296" s="96"/>
      <c r="F296" s="96"/>
      <c r="G296" s="99"/>
      <c r="H296" s="112"/>
      <c r="I296" s="99"/>
      <c r="J296" s="12" t="s">
        <v>12</v>
      </c>
      <c r="K296" s="6"/>
      <c r="L296" s="2"/>
      <c r="M296" s="2">
        <v>0</v>
      </c>
      <c r="N296" s="2"/>
      <c r="O296" s="2"/>
      <c r="P296" s="2"/>
      <c r="Q296" s="2"/>
      <c r="R296" s="96"/>
    </row>
    <row r="297" spans="2:18" ht="30" hidden="1" customHeight="1" x14ac:dyDescent="0.25">
      <c r="B297" s="194"/>
      <c r="C297" s="103" t="s">
        <v>219</v>
      </c>
      <c r="D297" s="94" t="s">
        <v>69</v>
      </c>
      <c r="E297" s="94"/>
      <c r="F297" s="94" t="s">
        <v>103</v>
      </c>
      <c r="G297" s="116">
        <v>277920</v>
      </c>
      <c r="H297" s="110" t="s">
        <v>167</v>
      </c>
      <c r="I297" s="97">
        <f t="shared" si="33"/>
        <v>0</v>
      </c>
      <c r="J297" s="5" t="s">
        <v>8</v>
      </c>
      <c r="K297" s="14"/>
      <c r="L297" s="4">
        <f>L298</f>
        <v>0</v>
      </c>
      <c r="M297" s="4">
        <v>0</v>
      </c>
      <c r="N297" s="2"/>
      <c r="O297" s="2"/>
      <c r="P297" s="2"/>
      <c r="Q297" s="2"/>
      <c r="R297" s="94" t="s">
        <v>17</v>
      </c>
    </row>
    <row r="298" spans="2:18" ht="20.25" hidden="1" customHeight="1" x14ac:dyDescent="0.25">
      <c r="B298" s="194"/>
      <c r="C298" s="104"/>
      <c r="D298" s="95"/>
      <c r="E298" s="95"/>
      <c r="F298" s="95"/>
      <c r="G298" s="117"/>
      <c r="H298" s="111"/>
      <c r="I298" s="98"/>
      <c r="J298" s="7" t="s">
        <v>9</v>
      </c>
      <c r="K298" s="14"/>
      <c r="L298" s="4"/>
      <c r="M298" s="4">
        <v>0</v>
      </c>
      <c r="N298" s="2"/>
      <c r="O298" s="2"/>
      <c r="P298" s="2"/>
      <c r="Q298" s="2"/>
      <c r="R298" s="95"/>
    </row>
    <row r="299" spans="2:18" ht="18" hidden="1" customHeight="1" x14ac:dyDescent="0.25">
      <c r="B299" s="194"/>
      <c r="C299" s="104"/>
      <c r="D299" s="95"/>
      <c r="E299" s="95"/>
      <c r="F299" s="95"/>
      <c r="G299" s="117"/>
      <c r="H299" s="111"/>
      <c r="I299" s="98"/>
      <c r="J299" s="7" t="s">
        <v>10</v>
      </c>
      <c r="K299" s="14"/>
      <c r="L299" s="4"/>
      <c r="M299" s="4">
        <v>0</v>
      </c>
      <c r="N299" s="2"/>
      <c r="O299" s="2"/>
      <c r="P299" s="2"/>
      <c r="Q299" s="2"/>
      <c r="R299" s="95"/>
    </row>
    <row r="300" spans="2:18" ht="20.25" hidden="1" customHeight="1" x14ac:dyDescent="0.25">
      <c r="B300" s="194"/>
      <c r="C300" s="104"/>
      <c r="D300" s="95"/>
      <c r="E300" s="95"/>
      <c r="F300" s="95"/>
      <c r="G300" s="117"/>
      <c r="H300" s="111"/>
      <c r="I300" s="98"/>
      <c r="J300" s="7" t="s">
        <v>11</v>
      </c>
      <c r="K300" s="14"/>
      <c r="L300" s="4"/>
      <c r="M300" s="4">
        <v>0</v>
      </c>
      <c r="N300" s="2"/>
      <c r="O300" s="2"/>
      <c r="P300" s="2"/>
      <c r="Q300" s="2"/>
      <c r="R300" s="95"/>
    </row>
    <row r="301" spans="2:18" ht="28.5" hidden="1" customHeight="1" x14ac:dyDescent="0.25">
      <c r="B301" s="194"/>
      <c r="C301" s="105"/>
      <c r="D301" s="96"/>
      <c r="E301" s="96"/>
      <c r="F301" s="96"/>
      <c r="G301" s="118"/>
      <c r="H301" s="112"/>
      <c r="I301" s="99"/>
      <c r="J301" s="12" t="s">
        <v>12</v>
      </c>
      <c r="K301" s="14"/>
      <c r="L301" s="4"/>
      <c r="M301" s="4">
        <v>0</v>
      </c>
      <c r="N301" s="2"/>
      <c r="O301" s="2"/>
      <c r="P301" s="2"/>
      <c r="Q301" s="2"/>
      <c r="R301" s="96"/>
    </row>
    <row r="302" spans="2:18" ht="27" hidden="1" customHeight="1" x14ac:dyDescent="0.25">
      <c r="B302" s="194"/>
      <c r="C302" s="103" t="s">
        <v>111</v>
      </c>
      <c r="D302" s="94" t="s">
        <v>83</v>
      </c>
      <c r="E302" s="94">
        <v>2022</v>
      </c>
      <c r="F302" s="94" t="s">
        <v>93</v>
      </c>
      <c r="G302" s="97">
        <v>50000</v>
      </c>
      <c r="H302" s="182" t="s">
        <v>149</v>
      </c>
      <c r="I302" s="97">
        <f t="shared" si="33"/>
        <v>0</v>
      </c>
      <c r="J302" s="5" t="s">
        <v>8</v>
      </c>
      <c r="K302" s="6"/>
      <c r="L302" s="2">
        <f>L303</f>
        <v>0</v>
      </c>
      <c r="M302" s="2">
        <v>0</v>
      </c>
      <c r="N302" s="2">
        <f t="shared" ref="N302" si="34">N303</f>
        <v>0</v>
      </c>
      <c r="O302" s="2"/>
      <c r="P302" s="2"/>
      <c r="Q302" s="2"/>
      <c r="R302" s="94" t="s">
        <v>17</v>
      </c>
    </row>
    <row r="303" spans="2:18" ht="20.25" hidden="1" customHeight="1" x14ac:dyDescent="0.25">
      <c r="B303" s="194"/>
      <c r="C303" s="104"/>
      <c r="D303" s="95"/>
      <c r="E303" s="95"/>
      <c r="F303" s="95"/>
      <c r="G303" s="98"/>
      <c r="H303" s="183"/>
      <c r="I303" s="98"/>
      <c r="J303" s="7" t="s">
        <v>9</v>
      </c>
      <c r="K303" s="6"/>
      <c r="L303" s="2"/>
      <c r="M303" s="2">
        <v>0</v>
      </c>
      <c r="N303" s="2"/>
      <c r="O303" s="2"/>
      <c r="P303" s="2"/>
      <c r="Q303" s="2"/>
      <c r="R303" s="95"/>
    </row>
    <row r="304" spans="2:18" ht="18.75" hidden="1" customHeight="1" x14ac:dyDescent="0.25">
      <c r="B304" s="194"/>
      <c r="C304" s="104"/>
      <c r="D304" s="95"/>
      <c r="E304" s="95"/>
      <c r="F304" s="95"/>
      <c r="G304" s="98"/>
      <c r="H304" s="183"/>
      <c r="I304" s="98"/>
      <c r="J304" s="7" t="s">
        <v>10</v>
      </c>
      <c r="K304" s="6"/>
      <c r="L304" s="2"/>
      <c r="M304" s="2">
        <v>0</v>
      </c>
      <c r="N304" s="2"/>
      <c r="O304" s="2"/>
      <c r="P304" s="2"/>
      <c r="Q304" s="2"/>
      <c r="R304" s="95"/>
    </row>
    <row r="305" spans="2:18" ht="18.75" hidden="1" customHeight="1" x14ac:dyDescent="0.25">
      <c r="B305" s="194"/>
      <c r="C305" s="104"/>
      <c r="D305" s="95"/>
      <c r="E305" s="95"/>
      <c r="F305" s="95"/>
      <c r="G305" s="98"/>
      <c r="H305" s="183"/>
      <c r="I305" s="98"/>
      <c r="J305" s="8" t="s">
        <v>11</v>
      </c>
      <c r="K305" s="6"/>
      <c r="L305" s="2"/>
      <c r="M305" s="2">
        <v>0</v>
      </c>
      <c r="N305" s="2"/>
      <c r="O305" s="2"/>
      <c r="P305" s="2"/>
      <c r="Q305" s="2"/>
      <c r="R305" s="95"/>
    </row>
    <row r="306" spans="2:18" ht="27" hidden="1" customHeight="1" x14ac:dyDescent="0.25">
      <c r="B306" s="194"/>
      <c r="C306" s="105"/>
      <c r="D306" s="96"/>
      <c r="E306" s="96"/>
      <c r="F306" s="96"/>
      <c r="G306" s="99"/>
      <c r="H306" s="184"/>
      <c r="I306" s="99"/>
      <c r="J306" s="9" t="s">
        <v>12</v>
      </c>
      <c r="K306" s="6"/>
      <c r="L306" s="2"/>
      <c r="M306" s="2">
        <v>0</v>
      </c>
      <c r="N306" s="2"/>
      <c r="O306" s="2"/>
      <c r="P306" s="2"/>
      <c r="Q306" s="2"/>
      <c r="R306" s="96"/>
    </row>
    <row r="307" spans="2:18" ht="26.25" customHeight="1" x14ac:dyDescent="0.25">
      <c r="B307" s="194"/>
      <c r="C307" s="103" t="s">
        <v>47</v>
      </c>
      <c r="D307" s="94">
        <v>2022</v>
      </c>
      <c r="E307" s="94"/>
      <c r="F307" s="94" t="s">
        <v>94</v>
      </c>
      <c r="G307" s="97">
        <f>L307+M307</f>
        <v>0</v>
      </c>
      <c r="H307" s="110" t="s">
        <v>70</v>
      </c>
      <c r="I307" s="97">
        <f t="shared" si="33"/>
        <v>500</v>
      </c>
      <c r="J307" s="5" t="s">
        <v>8</v>
      </c>
      <c r="K307" s="6"/>
      <c r="L307" s="2">
        <f>L308</f>
        <v>0</v>
      </c>
      <c r="M307" s="2">
        <v>0</v>
      </c>
      <c r="N307" s="2">
        <f>N308</f>
        <v>500</v>
      </c>
      <c r="O307" s="2"/>
      <c r="P307" s="2"/>
      <c r="Q307" s="2"/>
      <c r="R307" s="94" t="s">
        <v>17</v>
      </c>
    </row>
    <row r="308" spans="2:18" ht="24.75" customHeight="1" x14ac:dyDescent="0.25">
      <c r="B308" s="194"/>
      <c r="C308" s="104"/>
      <c r="D308" s="95"/>
      <c r="E308" s="95"/>
      <c r="F308" s="95"/>
      <c r="G308" s="98"/>
      <c r="H308" s="111"/>
      <c r="I308" s="98"/>
      <c r="J308" s="7" t="s">
        <v>9</v>
      </c>
      <c r="K308" s="6"/>
      <c r="L308" s="2"/>
      <c r="M308" s="2">
        <v>0</v>
      </c>
      <c r="N308" s="2">
        <v>500</v>
      </c>
      <c r="O308" s="2"/>
      <c r="P308" s="2"/>
      <c r="Q308" s="2"/>
      <c r="R308" s="95"/>
    </row>
    <row r="309" spans="2:18" ht="21" customHeight="1" x14ac:dyDescent="0.25">
      <c r="B309" s="194"/>
      <c r="C309" s="104"/>
      <c r="D309" s="95"/>
      <c r="E309" s="95"/>
      <c r="F309" s="95"/>
      <c r="G309" s="98"/>
      <c r="H309" s="111"/>
      <c r="I309" s="98"/>
      <c r="J309" s="7" t="s">
        <v>10</v>
      </c>
      <c r="K309" s="6"/>
      <c r="L309" s="2"/>
      <c r="M309" s="2">
        <v>0</v>
      </c>
      <c r="N309" s="2"/>
      <c r="O309" s="2"/>
      <c r="P309" s="2"/>
      <c r="Q309" s="2"/>
      <c r="R309" s="95"/>
    </row>
    <row r="310" spans="2:18" ht="15.75" customHeight="1" x14ac:dyDescent="0.25">
      <c r="B310" s="194"/>
      <c r="C310" s="104"/>
      <c r="D310" s="95"/>
      <c r="E310" s="95"/>
      <c r="F310" s="95"/>
      <c r="G310" s="98"/>
      <c r="H310" s="111"/>
      <c r="I310" s="98"/>
      <c r="J310" s="8" t="s">
        <v>11</v>
      </c>
      <c r="K310" s="6"/>
      <c r="L310" s="2"/>
      <c r="M310" s="2">
        <v>0</v>
      </c>
      <c r="N310" s="2"/>
      <c r="O310" s="2"/>
      <c r="P310" s="2"/>
      <c r="Q310" s="2"/>
      <c r="R310" s="95"/>
    </row>
    <row r="311" spans="2:18" ht="28.5" customHeight="1" x14ac:dyDescent="0.25">
      <c r="B311" s="194"/>
      <c r="C311" s="105"/>
      <c r="D311" s="96"/>
      <c r="E311" s="96"/>
      <c r="F311" s="96"/>
      <c r="G311" s="99"/>
      <c r="H311" s="112"/>
      <c r="I311" s="99"/>
      <c r="J311" s="9" t="s">
        <v>12</v>
      </c>
      <c r="K311" s="6"/>
      <c r="L311" s="2"/>
      <c r="M311" s="2">
        <v>0</v>
      </c>
      <c r="N311" s="2"/>
      <c r="O311" s="2"/>
      <c r="P311" s="2"/>
      <c r="Q311" s="2"/>
      <c r="R311" s="96"/>
    </row>
    <row r="312" spans="2:18" ht="30" customHeight="1" x14ac:dyDescent="0.25">
      <c r="B312" s="194"/>
      <c r="C312" s="103" t="s">
        <v>48</v>
      </c>
      <c r="D312" s="94" t="s">
        <v>168</v>
      </c>
      <c r="E312" s="94">
        <v>2023</v>
      </c>
      <c r="F312" s="94" t="s">
        <v>103</v>
      </c>
      <c r="G312" s="97">
        <f>I312</f>
        <v>152504.6</v>
      </c>
      <c r="H312" s="110" t="s">
        <v>150</v>
      </c>
      <c r="I312" s="97">
        <f t="shared" si="33"/>
        <v>152504.6</v>
      </c>
      <c r="J312" s="5" t="s">
        <v>8</v>
      </c>
      <c r="K312" s="6"/>
      <c r="L312" s="2">
        <f>L313</f>
        <v>0</v>
      </c>
      <c r="M312" s="2">
        <v>0</v>
      </c>
      <c r="N312" s="2">
        <f>N313</f>
        <v>57504.6</v>
      </c>
      <c r="O312" s="2">
        <f>O313</f>
        <v>95000</v>
      </c>
      <c r="P312" s="2"/>
      <c r="Q312" s="2"/>
      <c r="R312" s="94" t="s">
        <v>17</v>
      </c>
    </row>
    <row r="313" spans="2:18" ht="19.5" customHeight="1" x14ac:dyDescent="0.25">
      <c r="B313" s="194"/>
      <c r="C313" s="104"/>
      <c r="D313" s="95"/>
      <c r="E313" s="95"/>
      <c r="F313" s="95"/>
      <c r="G313" s="98"/>
      <c r="H313" s="111"/>
      <c r="I313" s="98"/>
      <c r="J313" s="7" t="s">
        <v>9</v>
      </c>
      <c r="K313" s="6"/>
      <c r="L313" s="2"/>
      <c r="M313" s="2">
        <v>0</v>
      </c>
      <c r="N313" s="2">
        <v>57504.6</v>
      </c>
      <c r="O313" s="2">
        <v>95000</v>
      </c>
      <c r="P313" s="2"/>
      <c r="Q313" s="2"/>
      <c r="R313" s="95"/>
    </row>
    <row r="314" spans="2:18" ht="19.5" customHeight="1" x14ac:dyDescent="0.25">
      <c r="B314" s="194"/>
      <c r="C314" s="104"/>
      <c r="D314" s="95"/>
      <c r="E314" s="95"/>
      <c r="F314" s="95"/>
      <c r="G314" s="98"/>
      <c r="H314" s="111"/>
      <c r="I314" s="98"/>
      <c r="J314" s="7" t="s">
        <v>10</v>
      </c>
      <c r="K314" s="6"/>
      <c r="L314" s="2"/>
      <c r="M314" s="2">
        <v>0</v>
      </c>
      <c r="N314" s="2"/>
      <c r="O314" s="2"/>
      <c r="P314" s="2"/>
      <c r="Q314" s="2"/>
      <c r="R314" s="95"/>
    </row>
    <row r="315" spans="2:18" ht="14.25" customHeight="1" x14ac:dyDescent="0.25">
      <c r="B315" s="194"/>
      <c r="C315" s="104"/>
      <c r="D315" s="95"/>
      <c r="E315" s="95"/>
      <c r="F315" s="95"/>
      <c r="G315" s="98"/>
      <c r="H315" s="111"/>
      <c r="I315" s="98"/>
      <c r="J315" s="8" t="s">
        <v>11</v>
      </c>
      <c r="K315" s="6"/>
      <c r="L315" s="2"/>
      <c r="M315" s="2">
        <v>0</v>
      </c>
      <c r="N315" s="2"/>
      <c r="O315" s="2"/>
      <c r="P315" s="2"/>
      <c r="Q315" s="2"/>
      <c r="R315" s="95"/>
    </row>
    <row r="316" spans="2:18" ht="28.5" customHeight="1" x14ac:dyDescent="0.25">
      <c r="B316" s="194"/>
      <c r="C316" s="105"/>
      <c r="D316" s="96"/>
      <c r="E316" s="96"/>
      <c r="F316" s="96"/>
      <c r="G316" s="99"/>
      <c r="H316" s="112"/>
      <c r="I316" s="99"/>
      <c r="J316" s="9" t="s">
        <v>12</v>
      </c>
      <c r="K316" s="6"/>
      <c r="L316" s="2"/>
      <c r="M316" s="2">
        <v>0</v>
      </c>
      <c r="N316" s="2"/>
      <c r="O316" s="2"/>
      <c r="P316" s="2"/>
      <c r="Q316" s="2"/>
      <c r="R316" s="96"/>
    </row>
    <row r="317" spans="2:18" ht="30" hidden="1" customHeight="1" x14ac:dyDescent="0.25">
      <c r="B317" s="194"/>
      <c r="C317" s="103" t="s">
        <v>86</v>
      </c>
      <c r="D317" s="94" t="s">
        <v>123</v>
      </c>
      <c r="E317" s="94">
        <v>2023</v>
      </c>
      <c r="F317" s="94" t="s">
        <v>102</v>
      </c>
      <c r="G317" s="97">
        <f>I317</f>
        <v>0</v>
      </c>
      <c r="H317" s="182" t="s">
        <v>151</v>
      </c>
      <c r="I317" s="97">
        <f t="shared" si="33"/>
        <v>0</v>
      </c>
      <c r="J317" s="5" t="s">
        <v>8</v>
      </c>
      <c r="K317" s="6"/>
      <c r="L317" s="2">
        <f>L318</f>
        <v>0</v>
      </c>
      <c r="M317" s="2">
        <v>0</v>
      </c>
      <c r="N317" s="2"/>
      <c r="O317" s="2"/>
      <c r="P317" s="2"/>
      <c r="Q317" s="2"/>
      <c r="R317" s="94" t="s">
        <v>17</v>
      </c>
    </row>
    <row r="318" spans="2:18" ht="18" hidden="1" customHeight="1" x14ac:dyDescent="0.25">
      <c r="B318" s="194"/>
      <c r="C318" s="104"/>
      <c r="D318" s="95"/>
      <c r="E318" s="95"/>
      <c r="F318" s="95"/>
      <c r="G318" s="98"/>
      <c r="H318" s="183"/>
      <c r="I318" s="98"/>
      <c r="J318" s="7" t="s">
        <v>9</v>
      </c>
      <c r="K318" s="6"/>
      <c r="L318" s="2"/>
      <c r="M318" s="2">
        <v>0</v>
      </c>
      <c r="N318" s="2"/>
      <c r="O318" s="2"/>
      <c r="P318" s="2"/>
      <c r="Q318" s="2"/>
      <c r="R318" s="95"/>
    </row>
    <row r="319" spans="2:18" ht="13.5" hidden="1" customHeight="1" x14ac:dyDescent="0.25">
      <c r="B319" s="194"/>
      <c r="C319" s="104"/>
      <c r="D319" s="95"/>
      <c r="E319" s="95"/>
      <c r="F319" s="95"/>
      <c r="G319" s="98"/>
      <c r="H319" s="183"/>
      <c r="I319" s="98"/>
      <c r="J319" s="7" t="s">
        <v>10</v>
      </c>
      <c r="K319" s="6"/>
      <c r="L319" s="2"/>
      <c r="M319" s="2">
        <v>0</v>
      </c>
      <c r="N319" s="2"/>
      <c r="O319" s="2"/>
      <c r="P319" s="2"/>
      <c r="Q319" s="2"/>
      <c r="R319" s="95"/>
    </row>
    <row r="320" spans="2:18" ht="18" hidden="1" customHeight="1" x14ac:dyDescent="0.25">
      <c r="B320" s="194"/>
      <c r="C320" s="104"/>
      <c r="D320" s="95"/>
      <c r="E320" s="95"/>
      <c r="F320" s="95"/>
      <c r="G320" s="98"/>
      <c r="H320" s="183"/>
      <c r="I320" s="98"/>
      <c r="J320" s="8" t="s">
        <v>11</v>
      </c>
      <c r="K320" s="6"/>
      <c r="L320" s="2"/>
      <c r="M320" s="2">
        <v>0</v>
      </c>
      <c r="N320" s="2"/>
      <c r="O320" s="2"/>
      <c r="P320" s="2"/>
      <c r="Q320" s="2"/>
      <c r="R320" s="95"/>
    </row>
    <row r="321" spans="2:18" ht="18" hidden="1" customHeight="1" x14ac:dyDescent="0.25">
      <c r="B321" s="194"/>
      <c r="C321" s="105"/>
      <c r="D321" s="96"/>
      <c r="E321" s="96"/>
      <c r="F321" s="96"/>
      <c r="G321" s="99"/>
      <c r="H321" s="184"/>
      <c r="I321" s="99"/>
      <c r="J321" s="9" t="s">
        <v>12</v>
      </c>
      <c r="K321" s="6"/>
      <c r="L321" s="2"/>
      <c r="M321" s="2">
        <v>0</v>
      </c>
      <c r="N321" s="2"/>
      <c r="O321" s="2"/>
      <c r="P321" s="2"/>
      <c r="Q321" s="2"/>
      <c r="R321" s="96"/>
    </row>
    <row r="322" spans="2:18" ht="30" customHeight="1" x14ac:dyDescent="0.25">
      <c r="B322" s="194"/>
      <c r="C322" s="103" t="s">
        <v>14</v>
      </c>
      <c r="D322" s="94" t="s">
        <v>247</v>
      </c>
      <c r="E322" s="94">
        <v>2026</v>
      </c>
      <c r="F322" s="94" t="s">
        <v>93</v>
      </c>
      <c r="G322" s="97">
        <v>2223573.25</v>
      </c>
      <c r="H322" s="106">
        <v>10</v>
      </c>
      <c r="I322" s="97">
        <f t="shared" si="33"/>
        <v>900</v>
      </c>
      <c r="J322" s="5" t="s">
        <v>8</v>
      </c>
      <c r="K322" s="6"/>
      <c r="L322" s="2">
        <f>L323</f>
        <v>0</v>
      </c>
      <c r="M322" s="2">
        <v>0</v>
      </c>
      <c r="N322" s="2">
        <f>SUM(N323:N326)</f>
        <v>900</v>
      </c>
      <c r="O322" s="2">
        <f>SUM(O323:O326)</f>
        <v>0</v>
      </c>
      <c r="P322" s="2">
        <f>SUM(P323:P326)</f>
        <v>0</v>
      </c>
      <c r="Q322" s="2"/>
      <c r="R322" s="109" t="s">
        <v>17</v>
      </c>
    </row>
    <row r="323" spans="2:18" ht="16.5" customHeight="1" x14ac:dyDescent="0.25">
      <c r="B323" s="194"/>
      <c r="C323" s="104"/>
      <c r="D323" s="95"/>
      <c r="E323" s="95"/>
      <c r="F323" s="95"/>
      <c r="G323" s="98"/>
      <c r="H323" s="107"/>
      <c r="I323" s="98"/>
      <c r="J323" s="7" t="s">
        <v>9</v>
      </c>
      <c r="K323" s="6"/>
      <c r="L323" s="2"/>
      <c r="M323" s="2">
        <v>0</v>
      </c>
      <c r="N323" s="2">
        <v>900</v>
      </c>
      <c r="O323" s="2">
        <v>0</v>
      </c>
      <c r="P323" s="2">
        <v>0</v>
      </c>
      <c r="Q323" s="2"/>
      <c r="R323" s="109"/>
    </row>
    <row r="324" spans="2:18" ht="20.25" customHeight="1" x14ac:dyDescent="0.25">
      <c r="B324" s="194"/>
      <c r="C324" s="104"/>
      <c r="D324" s="95"/>
      <c r="E324" s="95"/>
      <c r="F324" s="95"/>
      <c r="G324" s="98"/>
      <c r="H324" s="107"/>
      <c r="I324" s="98"/>
      <c r="J324" s="7" t="s">
        <v>10</v>
      </c>
      <c r="K324" s="6"/>
      <c r="L324" s="2"/>
      <c r="M324" s="2">
        <v>0</v>
      </c>
      <c r="N324" s="19"/>
      <c r="O324" s="19"/>
      <c r="P324" s="19"/>
      <c r="Q324" s="2"/>
      <c r="R324" s="109"/>
    </row>
    <row r="325" spans="2:18" ht="18" customHeight="1" x14ac:dyDescent="0.25">
      <c r="B325" s="194"/>
      <c r="C325" s="104"/>
      <c r="D325" s="95"/>
      <c r="E325" s="95"/>
      <c r="F325" s="95"/>
      <c r="G325" s="98"/>
      <c r="H325" s="107"/>
      <c r="I325" s="98"/>
      <c r="J325" s="7" t="s">
        <v>11</v>
      </c>
      <c r="K325" s="6"/>
      <c r="L325" s="2"/>
      <c r="M325" s="2">
        <v>0</v>
      </c>
      <c r="N325" s="2"/>
      <c r="O325" s="2"/>
      <c r="P325" s="2"/>
      <c r="Q325" s="2"/>
      <c r="R325" s="109"/>
    </row>
    <row r="326" spans="2:18" ht="30.75" customHeight="1" x14ac:dyDescent="0.25">
      <c r="B326" s="194"/>
      <c r="C326" s="105"/>
      <c r="D326" s="96"/>
      <c r="E326" s="96"/>
      <c r="F326" s="96"/>
      <c r="G326" s="99"/>
      <c r="H326" s="108"/>
      <c r="I326" s="99"/>
      <c r="J326" s="12" t="s">
        <v>12</v>
      </c>
      <c r="K326" s="6"/>
      <c r="L326" s="2"/>
      <c r="M326" s="2">
        <v>0</v>
      </c>
      <c r="N326" s="2"/>
      <c r="O326" s="2"/>
      <c r="P326" s="2"/>
      <c r="Q326" s="2"/>
      <c r="R326" s="109"/>
    </row>
    <row r="327" spans="2:18" ht="30" hidden="1" customHeight="1" x14ac:dyDescent="0.25">
      <c r="B327" s="194"/>
      <c r="C327" s="103" t="s">
        <v>154</v>
      </c>
      <c r="D327" s="94" t="s">
        <v>160</v>
      </c>
      <c r="E327" s="94">
        <v>2023</v>
      </c>
      <c r="F327" s="94" t="s">
        <v>161</v>
      </c>
      <c r="G327" s="97">
        <v>462842.8</v>
      </c>
      <c r="H327" s="110">
        <v>13.1</v>
      </c>
      <c r="I327" s="97">
        <f>M327+N327+O327</f>
        <v>0</v>
      </c>
      <c r="J327" s="5" t="s">
        <v>8</v>
      </c>
      <c r="K327" s="6">
        <f>K328</f>
        <v>0</v>
      </c>
      <c r="L327" s="2">
        <f t="shared" ref="L327:N327" si="35">L328</f>
        <v>0</v>
      </c>
      <c r="M327" s="2">
        <v>0</v>
      </c>
      <c r="N327" s="2">
        <f t="shared" si="35"/>
        <v>0</v>
      </c>
      <c r="O327" s="2">
        <f>O328+O329</f>
        <v>0</v>
      </c>
      <c r="P327" s="2"/>
      <c r="Q327" s="2"/>
      <c r="R327" s="94" t="s">
        <v>17</v>
      </c>
    </row>
    <row r="328" spans="2:18" ht="20.25" hidden="1" customHeight="1" x14ac:dyDescent="0.25">
      <c r="B328" s="194"/>
      <c r="C328" s="104"/>
      <c r="D328" s="95"/>
      <c r="E328" s="95"/>
      <c r="F328" s="95"/>
      <c r="G328" s="98"/>
      <c r="H328" s="111"/>
      <c r="I328" s="98"/>
      <c r="J328" s="7" t="s">
        <v>9</v>
      </c>
      <c r="K328" s="6"/>
      <c r="L328" s="2"/>
      <c r="M328" s="2">
        <v>0</v>
      </c>
      <c r="N328" s="2">
        <v>0</v>
      </c>
      <c r="O328" s="2">
        <v>0</v>
      </c>
      <c r="P328" s="2"/>
      <c r="Q328" s="2"/>
      <c r="R328" s="95"/>
    </row>
    <row r="329" spans="2:18" ht="19.5" hidden="1" customHeight="1" x14ac:dyDescent="0.25">
      <c r="B329" s="194"/>
      <c r="C329" s="104"/>
      <c r="D329" s="95"/>
      <c r="E329" s="95"/>
      <c r="F329" s="95"/>
      <c r="G329" s="98"/>
      <c r="H329" s="111"/>
      <c r="I329" s="98"/>
      <c r="J329" s="7" t="s">
        <v>10</v>
      </c>
      <c r="K329" s="6"/>
      <c r="L329" s="2"/>
      <c r="M329" s="2">
        <v>0</v>
      </c>
      <c r="N329" s="2"/>
      <c r="O329" s="2"/>
      <c r="P329" s="2"/>
      <c r="Q329" s="2"/>
      <c r="R329" s="95"/>
    </row>
    <row r="330" spans="2:18" ht="20.25" hidden="1" customHeight="1" x14ac:dyDescent="0.25">
      <c r="B330" s="194"/>
      <c r="C330" s="104"/>
      <c r="D330" s="95"/>
      <c r="E330" s="95"/>
      <c r="F330" s="95"/>
      <c r="G330" s="98"/>
      <c r="H330" s="111"/>
      <c r="I330" s="98"/>
      <c r="J330" s="8" t="s">
        <v>11</v>
      </c>
      <c r="K330" s="6"/>
      <c r="L330" s="2"/>
      <c r="M330" s="2">
        <v>0</v>
      </c>
      <c r="N330" s="2"/>
      <c r="O330" s="2"/>
      <c r="P330" s="2"/>
      <c r="Q330" s="2"/>
      <c r="R330" s="95"/>
    </row>
    <row r="331" spans="2:18" ht="28.5" hidden="1" customHeight="1" x14ac:dyDescent="0.25">
      <c r="B331" s="194"/>
      <c r="C331" s="105"/>
      <c r="D331" s="96"/>
      <c r="E331" s="96"/>
      <c r="F331" s="96"/>
      <c r="G331" s="99"/>
      <c r="H331" s="112"/>
      <c r="I331" s="99"/>
      <c r="J331" s="9" t="s">
        <v>12</v>
      </c>
      <c r="K331" s="6"/>
      <c r="L331" s="2"/>
      <c r="M331" s="2">
        <v>0</v>
      </c>
      <c r="N331" s="2"/>
      <c r="O331" s="2"/>
      <c r="P331" s="2"/>
      <c r="Q331" s="2"/>
      <c r="R331" s="96"/>
    </row>
    <row r="332" spans="2:18" ht="30" customHeight="1" x14ac:dyDescent="0.25">
      <c r="B332" s="194"/>
      <c r="C332" s="103" t="s">
        <v>49</v>
      </c>
      <c r="D332" s="94">
        <v>2022</v>
      </c>
      <c r="E332" s="94"/>
      <c r="F332" s="94" t="s">
        <v>94</v>
      </c>
      <c r="G332" s="97">
        <f>L332+M332</f>
        <v>0</v>
      </c>
      <c r="H332" s="110" t="s">
        <v>75</v>
      </c>
      <c r="I332" s="97">
        <f t="shared" ref="I332" si="36">L332+M332+N332+O332+P332+Q332</f>
        <v>1000</v>
      </c>
      <c r="J332" s="5" t="s">
        <v>8</v>
      </c>
      <c r="K332" s="6"/>
      <c r="L332" s="2">
        <f>L333</f>
        <v>0</v>
      </c>
      <c r="M332" s="2">
        <v>0</v>
      </c>
      <c r="N332" s="2">
        <f>N333</f>
        <v>1000</v>
      </c>
      <c r="O332" s="2"/>
      <c r="P332" s="2"/>
      <c r="Q332" s="2"/>
      <c r="R332" s="94" t="s">
        <v>17</v>
      </c>
    </row>
    <row r="333" spans="2:18" ht="27.75" customHeight="1" x14ac:dyDescent="0.25">
      <c r="B333" s="194"/>
      <c r="C333" s="104"/>
      <c r="D333" s="95"/>
      <c r="E333" s="95"/>
      <c r="F333" s="95"/>
      <c r="G333" s="98"/>
      <c r="H333" s="111"/>
      <c r="I333" s="98"/>
      <c r="J333" s="7" t="s">
        <v>9</v>
      </c>
      <c r="K333" s="6"/>
      <c r="L333" s="2"/>
      <c r="M333" s="2">
        <v>0</v>
      </c>
      <c r="N333" s="2">
        <v>1000</v>
      </c>
      <c r="O333" s="2"/>
      <c r="P333" s="2"/>
      <c r="Q333" s="2"/>
      <c r="R333" s="95"/>
    </row>
    <row r="334" spans="2:18" ht="24.75" customHeight="1" x14ac:dyDescent="0.25">
      <c r="B334" s="194"/>
      <c r="C334" s="104"/>
      <c r="D334" s="95"/>
      <c r="E334" s="95"/>
      <c r="F334" s="95"/>
      <c r="G334" s="98"/>
      <c r="H334" s="111"/>
      <c r="I334" s="98"/>
      <c r="J334" s="7" t="s">
        <v>10</v>
      </c>
      <c r="K334" s="6"/>
      <c r="L334" s="2"/>
      <c r="M334" s="2">
        <v>0</v>
      </c>
      <c r="N334" s="2"/>
      <c r="O334" s="2"/>
      <c r="P334" s="2"/>
      <c r="Q334" s="2"/>
      <c r="R334" s="95"/>
    </row>
    <row r="335" spans="2:18" ht="30.75" customHeight="1" x14ac:dyDescent="0.25">
      <c r="B335" s="194"/>
      <c r="C335" s="104"/>
      <c r="D335" s="95"/>
      <c r="E335" s="95"/>
      <c r="F335" s="95"/>
      <c r="G335" s="98"/>
      <c r="H335" s="111"/>
      <c r="I335" s="98"/>
      <c r="J335" s="8" t="s">
        <v>11</v>
      </c>
      <c r="K335" s="6"/>
      <c r="L335" s="2"/>
      <c r="M335" s="2">
        <v>0</v>
      </c>
      <c r="N335" s="2"/>
      <c r="O335" s="2"/>
      <c r="P335" s="2"/>
      <c r="Q335" s="2"/>
      <c r="R335" s="95"/>
    </row>
    <row r="336" spans="2:18" ht="31.5" customHeight="1" x14ac:dyDescent="0.25">
      <c r="B336" s="194"/>
      <c r="C336" s="105"/>
      <c r="D336" s="96"/>
      <c r="E336" s="96"/>
      <c r="F336" s="96"/>
      <c r="G336" s="99"/>
      <c r="H336" s="112"/>
      <c r="I336" s="99"/>
      <c r="J336" s="9" t="s">
        <v>12</v>
      </c>
      <c r="K336" s="6"/>
      <c r="L336" s="2"/>
      <c r="M336" s="2">
        <v>0</v>
      </c>
      <c r="N336" s="2"/>
      <c r="O336" s="2"/>
      <c r="P336" s="2"/>
      <c r="Q336" s="2"/>
      <c r="R336" s="96"/>
    </row>
    <row r="337" spans="2:18" ht="30" hidden="1" customHeight="1" x14ac:dyDescent="0.25">
      <c r="B337" s="194"/>
      <c r="C337" s="103" t="s">
        <v>200</v>
      </c>
      <c r="D337" s="94" t="s">
        <v>172</v>
      </c>
      <c r="E337" s="94">
        <v>2023</v>
      </c>
      <c r="F337" s="94" t="s">
        <v>92</v>
      </c>
      <c r="G337" s="97">
        <v>759000</v>
      </c>
      <c r="H337" s="182" t="s">
        <v>226</v>
      </c>
      <c r="I337" s="97">
        <f t="shared" ref="I337" si="37">L337+M337+N337+O337+P337+Q337</f>
        <v>0</v>
      </c>
      <c r="J337" s="5" t="s">
        <v>8</v>
      </c>
      <c r="K337" s="6">
        <f>K338</f>
        <v>0</v>
      </c>
      <c r="L337" s="2">
        <f>L338</f>
        <v>0</v>
      </c>
      <c r="M337" s="2">
        <v>0</v>
      </c>
      <c r="N337" s="2">
        <f t="shared" ref="N337" si="38">N338</f>
        <v>0</v>
      </c>
      <c r="O337" s="2"/>
      <c r="P337" s="2"/>
      <c r="Q337" s="2"/>
      <c r="R337" s="94" t="s">
        <v>17</v>
      </c>
    </row>
    <row r="338" spans="2:18" ht="18.75" hidden="1" customHeight="1" x14ac:dyDescent="0.25">
      <c r="B338" s="194"/>
      <c r="C338" s="104"/>
      <c r="D338" s="95"/>
      <c r="E338" s="95"/>
      <c r="F338" s="95"/>
      <c r="G338" s="98"/>
      <c r="H338" s="183"/>
      <c r="I338" s="98"/>
      <c r="J338" s="7" t="s">
        <v>9</v>
      </c>
      <c r="K338" s="6"/>
      <c r="L338" s="2"/>
      <c r="M338" s="2">
        <v>0</v>
      </c>
      <c r="N338" s="2"/>
      <c r="O338" s="2"/>
      <c r="P338" s="2"/>
      <c r="Q338" s="2"/>
      <c r="R338" s="95"/>
    </row>
    <row r="339" spans="2:18" ht="33.75" hidden="1" customHeight="1" x14ac:dyDescent="0.25">
      <c r="B339" s="194"/>
      <c r="C339" s="104"/>
      <c r="D339" s="95"/>
      <c r="E339" s="95"/>
      <c r="F339" s="95"/>
      <c r="G339" s="98"/>
      <c r="H339" s="183"/>
      <c r="I339" s="98"/>
      <c r="J339" s="7" t="s">
        <v>10</v>
      </c>
      <c r="K339" s="6"/>
      <c r="L339" s="2"/>
      <c r="M339" s="2">
        <v>0</v>
      </c>
      <c r="N339" s="2"/>
      <c r="O339" s="2"/>
      <c r="P339" s="2"/>
      <c r="Q339" s="2"/>
      <c r="R339" s="95"/>
    </row>
    <row r="340" spans="2:18" ht="21" hidden="1" customHeight="1" x14ac:dyDescent="0.25">
      <c r="B340" s="194"/>
      <c r="C340" s="104"/>
      <c r="D340" s="95"/>
      <c r="E340" s="95"/>
      <c r="F340" s="95"/>
      <c r="G340" s="98"/>
      <c r="H340" s="183"/>
      <c r="I340" s="98"/>
      <c r="J340" s="8" t="s">
        <v>11</v>
      </c>
      <c r="K340" s="6"/>
      <c r="L340" s="2"/>
      <c r="M340" s="2">
        <v>0</v>
      </c>
      <c r="N340" s="2"/>
      <c r="O340" s="2"/>
      <c r="P340" s="2"/>
      <c r="Q340" s="2"/>
      <c r="R340" s="95"/>
    </row>
    <row r="341" spans="2:18" ht="28.5" hidden="1" customHeight="1" x14ac:dyDescent="0.25">
      <c r="B341" s="194"/>
      <c r="C341" s="105"/>
      <c r="D341" s="96"/>
      <c r="E341" s="96"/>
      <c r="F341" s="96"/>
      <c r="G341" s="99"/>
      <c r="H341" s="184"/>
      <c r="I341" s="99"/>
      <c r="J341" s="9" t="s">
        <v>12</v>
      </c>
      <c r="K341" s="6"/>
      <c r="L341" s="2"/>
      <c r="M341" s="2">
        <v>0</v>
      </c>
      <c r="N341" s="2"/>
      <c r="O341" s="2"/>
      <c r="P341" s="2"/>
      <c r="Q341" s="2"/>
      <c r="R341" s="96"/>
    </row>
    <row r="342" spans="2:18" ht="30" customHeight="1" x14ac:dyDescent="0.25">
      <c r="B342" s="194"/>
      <c r="C342" s="103" t="s">
        <v>133</v>
      </c>
      <c r="D342" s="94">
        <v>2022</v>
      </c>
      <c r="E342" s="94"/>
      <c r="F342" s="94" t="s">
        <v>262</v>
      </c>
      <c r="G342" s="97"/>
      <c r="H342" s="110" t="s">
        <v>125</v>
      </c>
      <c r="I342" s="97">
        <f t="shared" ref="I342" si="39">L342+M342+N342+O342+P342+Q342</f>
        <v>9836.1</v>
      </c>
      <c r="J342" s="5" t="s">
        <v>8</v>
      </c>
      <c r="K342" s="6">
        <f>K343</f>
        <v>0</v>
      </c>
      <c r="L342" s="2">
        <f>L343</f>
        <v>0</v>
      </c>
      <c r="M342" s="2">
        <v>0</v>
      </c>
      <c r="N342" s="2">
        <f t="shared" ref="N342" si="40">N343</f>
        <v>9836.1</v>
      </c>
      <c r="O342" s="2"/>
      <c r="P342" s="2"/>
      <c r="Q342" s="2"/>
      <c r="R342" s="94" t="s">
        <v>17</v>
      </c>
    </row>
    <row r="343" spans="2:18" ht="19.5" customHeight="1" x14ac:dyDescent="0.25">
      <c r="B343" s="194"/>
      <c r="C343" s="104"/>
      <c r="D343" s="95"/>
      <c r="E343" s="95"/>
      <c r="F343" s="95"/>
      <c r="G343" s="98"/>
      <c r="H343" s="111"/>
      <c r="I343" s="98"/>
      <c r="J343" s="7" t="s">
        <v>9</v>
      </c>
      <c r="K343" s="6"/>
      <c r="L343" s="2"/>
      <c r="M343" s="2">
        <v>0</v>
      </c>
      <c r="N343" s="2">
        <v>9836.1</v>
      </c>
      <c r="O343" s="2"/>
      <c r="P343" s="2"/>
      <c r="Q343" s="2"/>
      <c r="R343" s="95"/>
    </row>
    <row r="344" spans="2:18" ht="27" customHeight="1" x14ac:dyDescent="0.25">
      <c r="B344" s="194"/>
      <c r="C344" s="104"/>
      <c r="D344" s="95"/>
      <c r="E344" s="95"/>
      <c r="F344" s="95"/>
      <c r="G344" s="98"/>
      <c r="H344" s="111"/>
      <c r="I344" s="98"/>
      <c r="J344" s="7" t="s">
        <v>10</v>
      </c>
      <c r="K344" s="6"/>
      <c r="L344" s="2"/>
      <c r="M344" s="2">
        <v>0</v>
      </c>
      <c r="N344" s="2"/>
      <c r="O344" s="2"/>
      <c r="P344" s="2"/>
      <c r="Q344" s="2"/>
      <c r="R344" s="95"/>
    </row>
    <row r="345" spans="2:18" ht="21.75" customHeight="1" x14ac:dyDescent="0.25">
      <c r="B345" s="194"/>
      <c r="C345" s="104"/>
      <c r="D345" s="95"/>
      <c r="E345" s="95"/>
      <c r="F345" s="95"/>
      <c r="G345" s="98"/>
      <c r="H345" s="111"/>
      <c r="I345" s="98"/>
      <c r="J345" s="8" t="s">
        <v>11</v>
      </c>
      <c r="K345" s="6"/>
      <c r="L345" s="2"/>
      <c r="M345" s="2">
        <v>0</v>
      </c>
      <c r="N345" s="2"/>
      <c r="O345" s="2"/>
      <c r="P345" s="2"/>
      <c r="Q345" s="2"/>
      <c r="R345" s="95"/>
    </row>
    <row r="346" spans="2:18" ht="39.75" customHeight="1" x14ac:dyDescent="0.25">
      <c r="B346" s="194"/>
      <c r="C346" s="105"/>
      <c r="D346" s="96"/>
      <c r="E346" s="96"/>
      <c r="F346" s="96"/>
      <c r="G346" s="99"/>
      <c r="H346" s="112"/>
      <c r="I346" s="99"/>
      <c r="J346" s="9" t="s">
        <v>12</v>
      </c>
      <c r="K346" s="6"/>
      <c r="L346" s="2"/>
      <c r="M346" s="2">
        <v>0</v>
      </c>
      <c r="N346" s="2"/>
      <c r="O346" s="2"/>
      <c r="P346" s="2"/>
      <c r="Q346" s="2"/>
      <c r="R346" s="96"/>
    </row>
    <row r="347" spans="2:18" ht="30" hidden="1" customHeight="1" x14ac:dyDescent="0.25">
      <c r="B347" s="194"/>
      <c r="C347" s="103" t="s">
        <v>50</v>
      </c>
      <c r="D347" s="94" t="s">
        <v>46</v>
      </c>
      <c r="E347" s="94"/>
      <c r="F347" s="94" t="s">
        <v>131</v>
      </c>
      <c r="G347" s="97">
        <f>I347</f>
        <v>0</v>
      </c>
      <c r="H347" s="110" t="s">
        <v>169</v>
      </c>
      <c r="I347" s="97">
        <f t="shared" ref="I347" si="41">L347+M347+N347+O347+P347+Q347</f>
        <v>0</v>
      </c>
      <c r="J347" s="5" t="s">
        <v>8</v>
      </c>
      <c r="K347" s="6">
        <f>K348</f>
        <v>0</v>
      </c>
      <c r="L347" s="2">
        <f t="shared" ref="L347:N347" si="42">L348</f>
        <v>0</v>
      </c>
      <c r="M347" s="2">
        <v>0</v>
      </c>
      <c r="N347" s="2">
        <f t="shared" si="42"/>
        <v>0</v>
      </c>
      <c r="O347" s="2"/>
      <c r="P347" s="2"/>
      <c r="Q347" s="2"/>
      <c r="R347" s="94" t="s">
        <v>17</v>
      </c>
    </row>
    <row r="348" spans="2:18" ht="16.5" hidden="1" customHeight="1" x14ac:dyDescent="0.25">
      <c r="B348" s="194"/>
      <c r="C348" s="104"/>
      <c r="D348" s="95"/>
      <c r="E348" s="95"/>
      <c r="F348" s="95"/>
      <c r="G348" s="98"/>
      <c r="H348" s="111"/>
      <c r="I348" s="98"/>
      <c r="J348" s="7" t="s">
        <v>9</v>
      </c>
      <c r="K348" s="6"/>
      <c r="L348" s="2"/>
      <c r="M348" s="2">
        <v>0</v>
      </c>
      <c r="N348" s="2">
        <v>0</v>
      </c>
      <c r="O348" s="2"/>
      <c r="P348" s="2"/>
      <c r="Q348" s="2"/>
      <c r="R348" s="95"/>
    </row>
    <row r="349" spans="2:18" ht="18.75" hidden="1" customHeight="1" x14ac:dyDescent="0.25">
      <c r="B349" s="194"/>
      <c r="C349" s="104"/>
      <c r="D349" s="95"/>
      <c r="E349" s="95"/>
      <c r="F349" s="95"/>
      <c r="G349" s="98"/>
      <c r="H349" s="111"/>
      <c r="I349" s="98"/>
      <c r="J349" s="7" t="s">
        <v>10</v>
      </c>
      <c r="K349" s="6"/>
      <c r="L349" s="2"/>
      <c r="M349" s="2">
        <v>0</v>
      </c>
      <c r="N349" s="2"/>
      <c r="O349" s="2"/>
      <c r="P349" s="2"/>
      <c r="Q349" s="2"/>
      <c r="R349" s="95"/>
    </row>
    <row r="350" spans="2:18" ht="16.5" hidden="1" customHeight="1" x14ac:dyDescent="0.25">
      <c r="B350" s="194"/>
      <c r="C350" s="104"/>
      <c r="D350" s="95"/>
      <c r="E350" s="95"/>
      <c r="F350" s="95"/>
      <c r="G350" s="98"/>
      <c r="H350" s="111"/>
      <c r="I350" s="98"/>
      <c r="J350" s="8" t="s">
        <v>11</v>
      </c>
      <c r="K350" s="6"/>
      <c r="L350" s="2"/>
      <c r="M350" s="2">
        <v>0</v>
      </c>
      <c r="N350" s="2"/>
      <c r="O350" s="2"/>
      <c r="P350" s="2"/>
      <c r="Q350" s="2"/>
      <c r="R350" s="95"/>
    </row>
    <row r="351" spans="2:18" ht="135" hidden="1" customHeight="1" x14ac:dyDescent="0.25">
      <c r="B351" s="194"/>
      <c r="C351" s="105"/>
      <c r="D351" s="96"/>
      <c r="E351" s="96"/>
      <c r="F351" s="96"/>
      <c r="G351" s="99"/>
      <c r="H351" s="112"/>
      <c r="I351" s="99"/>
      <c r="J351" s="9" t="s">
        <v>12</v>
      </c>
      <c r="K351" s="6"/>
      <c r="L351" s="2"/>
      <c r="M351" s="2">
        <v>0</v>
      </c>
      <c r="N351" s="2"/>
      <c r="O351" s="2"/>
      <c r="P351" s="2"/>
      <c r="Q351" s="2"/>
      <c r="R351" s="96"/>
    </row>
    <row r="352" spans="2:18" ht="30" customHeight="1" x14ac:dyDescent="0.25">
      <c r="B352" s="194"/>
      <c r="C352" s="103" t="s">
        <v>248</v>
      </c>
      <c r="D352" s="110" t="s">
        <v>240</v>
      </c>
      <c r="E352" s="110"/>
      <c r="F352" s="110" t="s">
        <v>250</v>
      </c>
      <c r="G352" s="152">
        <f>I352</f>
        <v>250000</v>
      </c>
      <c r="H352" s="110" t="s">
        <v>249</v>
      </c>
      <c r="I352" s="152">
        <f>N352+O352+P352+Q352</f>
        <v>250000</v>
      </c>
      <c r="J352" s="70" t="s">
        <v>8</v>
      </c>
      <c r="K352" s="71">
        <f>K353</f>
        <v>0</v>
      </c>
      <c r="L352" s="56">
        <f t="shared" ref="L352" si="43">L353</f>
        <v>0</v>
      </c>
      <c r="M352" s="56">
        <v>0</v>
      </c>
      <c r="N352" s="56">
        <f t="shared" ref="N352:P352" si="44">N353</f>
        <v>50000</v>
      </c>
      <c r="O352" s="56">
        <f t="shared" si="44"/>
        <v>100000</v>
      </c>
      <c r="P352" s="56">
        <f t="shared" si="44"/>
        <v>100000</v>
      </c>
      <c r="Q352" s="56"/>
      <c r="R352" s="94" t="s">
        <v>17</v>
      </c>
    </row>
    <row r="353" spans="2:20" ht="16.5" customHeight="1" x14ac:dyDescent="0.25">
      <c r="B353" s="194"/>
      <c r="C353" s="104"/>
      <c r="D353" s="111"/>
      <c r="E353" s="111"/>
      <c r="F353" s="111"/>
      <c r="G353" s="153"/>
      <c r="H353" s="111"/>
      <c r="I353" s="153"/>
      <c r="J353" s="72" t="s">
        <v>9</v>
      </c>
      <c r="K353" s="71"/>
      <c r="L353" s="56"/>
      <c r="M353" s="56">
        <v>0</v>
      </c>
      <c r="N353" s="56">
        <v>50000</v>
      </c>
      <c r="O353" s="56">
        <v>100000</v>
      </c>
      <c r="P353" s="56">
        <v>100000</v>
      </c>
      <c r="Q353" s="56"/>
      <c r="R353" s="95"/>
    </row>
    <row r="354" spans="2:20" ht="18.75" customHeight="1" x14ac:dyDescent="0.25">
      <c r="B354" s="194"/>
      <c r="C354" s="104"/>
      <c r="D354" s="111"/>
      <c r="E354" s="111"/>
      <c r="F354" s="111"/>
      <c r="G354" s="153"/>
      <c r="H354" s="111"/>
      <c r="I354" s="153"/>
      <c r="J354" s="72" t="s">
        <v>10</v>
      </c>
      <c r="K354" s="71"/>
      <c r="L354" s="56"/>
      <c r="M354" s="56">
        <v>0</v>
      </c>
      <c r="N354" s="56"/>
      <c r="O354" s="56"/>
      <c r="P354" s="56"/>
      <c r="Q354" s="56"/>
      <c r="R354" s="95"/>
    </row>
    <row r="355" spans="2:20" ht="16.5" customHeight="1" x14ac:dyDescent="0.25">
      <c r="B355" s="194"/>
      <c r="C355" s="104"/>
      <c r="D355" s="111"/>
      <c r="E355" s="111"/>
      <c r="F355" s="111"/>
      <c r="G355" s="153"/>
      <c r="H355" s="111"/>
      <c r="I355" s="153"/>
      <c r="J355" s="73" t="s">
        <v>11</v>
      </c>
      <c r="K355" s="71"/>
      <c r="L355" s="56"/>
      <c r="M355" s="56">
        <v>0</v>
      </c>
      <c r="N355" s="56"/>
      <c r="O355" s="56"/>
      <c r="P355" s="56"/>
      <c r="Q355" s="56"/>
      <c r="R355" s="95"/>
    </row>
    <row r="356" spans="2:20" ht="33.75" customHeight="1" x14ac:dyDescent="0.25">
      <c r="B356" s="194"/>
      <c r="C356" s="105"/>
      <c r="D356" s="112"/>
      <c r="E356" s="112"/>
      <c r="F356" s="112"/>
      <c r="G356" s="154"/>
      <c r="H356" s="112"/>
      <c r="I356" s="154"/>
      <c r="J356" s="55" t="s">
        <v>12</v>
      </c>
      <c r="K356" s="71"/>
      <c r="L356" s="56"/>
      <c r="M356" s="56">
        <v>0</v>
      </c>
      <c r="N356" s="56"/>
      <c r="O356" s="56"/>
      <c r="P356" s="56"/>
      <c r="Q356" s="56"/>
      <c r="R356" s="96"/>
    </row>
    <row r="357" spans="2:20" ht="30" customHeight="1" x14ac:dyDescent="0.25">
      <c r="B357" s="194"/>
      <c r="C357" s="103" t="s">
        <v>51</v>
      </c>
      <c r="D357" s="94">
        <v>2022</v>
      </c>
      <c r="E357" s="94"/>
      <c r="F357" s="94" t="s">
        <v>104</v>
      </c>
      <c r="G357" s="97"/>
      <c r="H357" s="110" t="s">
        <v>71</v>
      </c>
      <c r="I357" s="97">
        <f t="shared" ref="I357" si="45">N357+O357+P357+Q357</f>
        <v>6000</v>
      </c>
      <c r="J357" s="5" t="s">
        <v>8</v>
      </c>
      <c r="K357" s="6">
        <f>K358</f>
        <v>0</v>
      </c>
      <c r="L357" s="2">
        <f t="shared" ref="L357" si="46">L358</f>
        <v>0</v>
      </c>
      <c r="M357" s="2">
        <v>0</v>
      </c>
      <c r="N357" s="2">
        <f>N358</f>
        <v>6000</v>
      </c>
      <c r="O357" s="2"/>
      <c r="P357" s="2"/>
      <c r="Q357" s="2"/>
      <c r="R357" s="94" t="s">
        <v>17</v>
      </c>
    </row>
    <row r="358" spans="2:20" ht="16.5" customHeight="1" x14ac:dyDescent="0.25">
      <c r="B358" s="194"/>
      <c r="C358" s="104"/>
      <c r="D358" s="95"/>
      <c r="E358" s="95"/>
      <c r="F358" s="95"/>
      <c r="G358" s="98"/>
      <c r="H358" s="111"/>
      <c r="I358" s="98"/>
      <c r="J358" s="7" t="s">
        <v>9</v>
      </c>
      <c r="K358" s="6"/>
      <c r="L358" s="2"/>
      <c r="M358" s="2">
        <v>0</v>
      </c>
      <c r="N358" s="2">
        <v>6000</v>
      </c>
      <c r="O358" s="2"/>
      <c r="P358" s="2"/>
      <c r="Q358" s="2"/>
      <c r="R358" s="95"/>
    </row>
    <row r="359" spans="2:20" ht="18.75" customHeight="1" x14ac:dyDescent="0.25">
      <c r="B359" s="194"/>
      <c r="C359" s="104"/>
      <c r="D359" s="95"/>
      <c r="E359" s="95"/>
      <c r="F359" s="95"/>
      <c r="G359" s="98"/>
      <c r="H359" s="111"/>
      <c r="I359" s="98"/>
      <c r="J359" s="7" t="s">
        <v>10</v>
      </c>
      <c r="K359" s="6"/>
      <c r="L359" s="2"/>
      <c r="M359" s="2">
        <v>0</v>
      </c>
      <c r="N359" s="2"/>
      <c r="O359" s="2"/>
      <c r="P359" s="2"/>
      <c r="Q359" s="2"/>
      <c r="R359" s="95"/>
    </row>
    <row r="360" spans="2:20" ht="16.5" customHeight="1" x14ac:dyDescent="0.25">
      <c r="B360" s="194"/>
      <c r="C360" s="104"/>
      <c r="D360" s="95"/>
      <c r="E360" s="95"/>
      <c r="F360" s="95"/>
      <c r="G360" s="98"/>
      <c r="H360" s="111"/>
      <c r="I360" s="98"/>
      <c r="J360" s="8" t="s">
        <v>11</v>
      </c>
      <c r="K360" s="6"/>
      <c r="L360" s="2"/>
      <c r="M360" s="2">
        <v>0</v>
      </c>
      <c r="N360" s="2"/>
      <c r="O360" s="2"/>
      <c r="P360" s="2"/>
      <c r="Q360" s="2"/>
      <c r="R360" s="95"/>
      <c r="T360" s="40">
        <f>M10+M35+M40+M45+M50+M55+M79+M99+M104+M164+M247+M257+M262+M267+M272+M277+M287+M297+M307+M312+M322+M159+M332+M352+M357+M362+M367+M387+M397+M412+M417+M427+M432+M437+M447+M452+M457+M462+M472</f>
        <v>0</v>
      </c>
    </row>
    <row r="361" spans="2:20" ht="28.5" customHeight="1" x14ac:dyDescent="0.25">
      <c r="B361" s="194"/>
      <c r="C361" s="105"/>
      <c r="D361" s="96"/>
      <c r="E361" s="96"/>
      <c r="F361" s="96"/>
      <c r="G361" s="99"/>
      <c r="H361" s="112"/>
      <c r="I361" s="99"/>
      <c r="J361" s="9" t="s">
        <v>12</v>
      </c>
      <c r="K361" s="6"/>
      <c r="L361" s="2"/>
      <c r="M361" s="2">
        <v>0</v>
      </c>
      <c r="N361" s="2"/>
      <c r="O361" s="2"/>
      <c r="P361" s="2"/>
      <c r="Q361" s="2"/>
      <c r="R361" s="96"/>
      <c r="T361" s="40" t="e">
        <f>N34+N39+N44+#REF!+N74+N99+N104+N277+N312+N159+N327+N367+N387+N412+N437+N447+N452+N457</f>
        <v>#REF!</v>
      </c>
    </row>
    <row r="362" spans="2:20" ht="30" hidden="1" customHeight="1" x14ac:dyDescent="0.25">
      <c r="B362" s="194"/>
      <c r="C362" s="103" t="s">
        <v>52</v>
      </c>
      <c r="D362" s="94">
        <v>2021</v>
      </c>
      <c r="E362" s="94"/>
      <c r="F362" s="94" t="s">
        <v>92</v>
      </c>
      <c r="G362" s="97">
        <f>L362+M362</f>
        <v>0</v>
      </c>
      <c r="H362" s="110" t="s">
        <v>72</v>
      </c>
      <c r="I362" s="97">
        <f t="shared" ref="I362" si="47">N362+O362+P362+Q362</f>
        <v>0</v>
      </c>
      <c r="J362" s="5" t="s">
        <v>8</v>
      </c>
      <c r="K362" s="6">
        <f>K363</f>
        <v>0</v>
      </c>
      <c r="L362" s="2">
        <f t="shared" ref="L362" si="48">L363</f>
        <v>0</v>
      </c>
      <c r="M362" s="2">
        <v>0</v>
      </c>
      <c r="N362" s="2"/>
      <c r="O362" s="2"/>
      <c r="P362" s="2"/>
      <c r="Q362" s="2"/>
      <c r="R362" s="94" t="s">
        <v>17</v>
      </c>
      <c r="T362" s="40" t="e">
        <f>O34+O39+O44+#REF!+O54+O74+O99+O312+O159+O327+O427</f>
        <v>#REF!</v>
      </c>
    </row>
    <row r="363" spans="2:20" ht="16.5" hidden="1" customHeight="1" x14ac:dyDescent="0.25">
      <c r="B363" s="194"/>
      <c r="C363" s="104"/>
      <c r="D363" s="95"/>
      <c r="E363" s="95"/>
      <c r="F363" s="95"/>
      <c r="G363" s="98"/>
      <c r="H363" s="111"/>
      <c r="I363" s="98"/>
      <c r="J363" s="7" t="s">
        <v>9</v>
      </c>
      <c r="K363" s="6"/>
      <c r="L363" s="2"/>
      <c r="M363" s="2">
        <v>0</v>
      </c>
      <c r="N363" s="2"/>
      <c r="O363" s="2"/>
      <c r="P363" s="2"/>
      <c r="Q363" s="2"/>
      <c r="R363" s="95"/>
    </row>
    <row r="364" spans="2:20" ht="18.75" hidden="1" customHeight="1" x14ac:dyDescent="0.25">
      <c r="B364" s="194"/>
      <c r="C364" s="104"/>
      <c r="D364" s="95"/>
      <c r="E364" s="95"/>
      <c r="F364" s="95"/>
      <c r="G364" s="98"/>
      <c r="H364" s="111"/>
      <c r="I364" s="98"/>
      <c r="J364" s="7" t="s">
        <v>10</v>
      </c>
      <c r="K364" s="6"/>
      <c r="L364" s="2"/>
      <c r="M364" s="2">
        <v>0</v>
      </c>
      <c r="N364" s="2"/>
      <c r="O364" s="2"/>
      <c r="P364" s="2"/>
      <c r="Q364" s="2"/>
      <c r="R364" s="95"/>
      <c r="T364" s="39" t="e">
        <f>T6-T360-T361-T362</f>
        <v>#REF!</v>
      </c>
    </row>
    <row r="365" spans="2:20" ht="16.5" hidden="1" customHeight="1" x14ac:dyDescent="0.25">
      <c r="B365" s="194"/>
      <c r="C365" s="104"/>
      <c r="D365" s="95"/>
      <c r="E365" s="95"/>
      <c r="F365" s="95"/>
      <c r="G365" s="98"/>
      <c r="H365" s="111"/>
      <c r="I365" s="98"/>
      <c r="J365" s="8" t="s">
        <v>11</v>
      </c>
      <c r="K365" s="6"/>
      <c r="L365" s="2"/>
      <c r="M365" s="2">
        <v>0</v>
      </c>
      <c r="N365" s="2"/>
      <c r="O365" s="2"/>
      <c r="P365" s="2"/>
      <c r="Q365" s="2"/>
      <c r="R365" s="95"/>
    </row>
    <row r="366" spans="2:20" ht="28.5" hidden="1" customHeight="1" x14ac:dyDescent="0.25">
      <c r="B366" s="194"/>
      <c r="C366" s="105"/>
      <c r="D366" s="96"/>
      <c r="E366" s="96"/>
      <c r="F366" s="96"/>
      <c r="G366" s="99"/>
      <c r="H366" s="112"/>
      <c r="I366" s="99"/>
      <c r="J366" s="9" t="s">
        <v>12</v>
      </c>
      <c r="K366" s="6"/>
      <c r="L366" s="2"/>
      <c r="M366" s="2">
        <v>0</v>
      </c>
      <c r="N366" s="2"/>
      <c r="O366" s="2"/>
      <c r="P366" s="2"/>
      <c r="Q366" s="2"/>
      <c r="R366" s="96"/>
    </row>
    <row r="367" spans="2:20" ht="30" customHeight="1" x14ac:dyDescent="0.25">
      <c r="B367" s="194"/>
      <c r="C367" s="103" t="s">
        <v>216</v>
      </c>
      <c r="D367" s="94" t="s">
        <v>41</v>
      </c>
      <c r="E367" s="94" t="s">
        <v>298</v>
      </c>
      <c r="F367" s="94" t="s">
        <v>234</v>
      </c>
      <c r="G367" s="97">
        <v>102313.2</v>
      </c>
      <c r="H367" s="173" t="s">
        <v>288</v>
      </c>
      <c r="I367" s="97">
        <f t="shared" ref="I367" si="49">N367+O367+P367+Q367</f>
        <v>223395.20000000001</v>
      </c>
      <c r="J367" s="5" t="s">
        <v>8</v>
      </c>
      <c r="K367" s="6">
        <f>K368</f>
        <v>0</v>
      </c>
      <c r="L367" s="2">
        <f t="shared" ref="L367" si="50">L368</f>
        <v>0</v>
      </c>
      <c r="M367" s="2">
        <v>0</v>
      </c>
      <c r="N367" s="2">
        <f t="shared" ref="N367:P367" si="51">N368</f>
        <v>41932.699999999997</v>
      </c>
      <c r="O367" s="2">
        <f t="shared" si="51"/>
        <v>81462.5</v>
      </c>
      <c r="P367" s="2">
        <f t="shared" si="51"/>
        <v>100000</v>
      </c>
      <c r="Q367" s="2"/>
      <c r="R367" s="94" t="s">
        <v>17</v>
      </c>
    </row>
    <row r="368" spans="2:20" ht="16.5" customHeight="1" x14ac:dyDescent="0.25">
      <c r="B368" s="194"/>
      <c r="C368" s="104"/>
      <c r="D368" s="95"/>
      <c r="E368" s="95"/>
      <c r="F368" s="95"/>
      <c r="G368" s="98"/>
      <c r="H368" s="174"/>
      <c r="I368" s="98"/>
      <c r="J368" s="7" t="s">
        <v>9</v>
      </c>
      <c r="K368" s="6"/>
      <c r="L368" s="2"/>
      <c r="M368" s="2">
        <v>0</v>
      </c>
      <c r="N368" s="2">
        <v>41932.699999999997</v>
      </c>
      <c r="O368" s="2">
        <v>81462.5</v>
      </c>
      <c r="P368" s="2">
        <v>100000</v>
      </c>
      <c r="Q368" s="2"/>
      <c r="R368" s="95"/>
    </row>
    <row r="369" spans="2:18" ht="18.75" customHeight="1" x14ac:dyDescent="0.25">
      <c r="B369" s="194"/>
      <c r="C369" s="104"/>
      <c r="D369" s="95"/>
      <c r="E369" s="95"/>
      <c r="F369" s="95"/>
      <c r="G369" s="98"/>
      <c r="H369" s="174"/>
      <c r="I369" s="98"/>
      <c r="J369" s="7" t="s">
        <v>10</v>
      </c>
      <c r="K369" s="6"/>
      <c r="L369" s="2"/>
      <c r="M369" s="2">
        <v>0</v>
      </c>
      <c r="N369" s="2"/>
      <c r="O369" s="2"/>
      <c r="P369" s="2"/>
      <c r="Q369" s="2"/>
      <c r="R369" s="95"/>
    </row>
    <row r="370" spans="2:18" ht="16.5" customHeight="1" x14ac:dyDescent="0.25">
      <c r="B370" s="194"/>
      <c r="C370" s="104"/>
      <c r="D370" s="95"/>
      <c r="E370" s="95"/>
      <c r="F370" s="95"/>
      <c r="G370" s="98"/>
      <c r="H370" s="174"/>
      <c r="I370" s="98"/>
      <c r="J370" s="8" t="s">
        <v>11</v>
      </c>
      <c r="K370" s="6"/>
      <c r="L370" s="2"/>
      <c r="M370" s="2">
        <v>0</v>
      </c>
      <c r="N370" s="2"/>
      <c r="O370" s="2"/>
      <c r="P370" s="2"/>
      <c r="Q370" s="2"/>
      <c r="R370" s="95"/>
    </row>
    <row r="371" spans="2:18" ht="28.5" customHeight="1" x14ac:dyDescent="0.25">
      <c r="B371" s="194"/>
      <c r="C371" s="105"/>
      <c r="D371" s="96"/>
      <c r="E371" s="96"/>
      <c r="F371" s="96"/>
      <c r="G371" s="99"/>
      <c r="H371" s="175"/>
      <c r="I371" s="99"/>
      <c r="J371" s="9" t="s">
        <v>12</v>
      </c>
      <c r="K371" s="6"/>
      <c r="L371" s="2"/>
      <c r="M371" s="2">
        <v>0</v>
      </c>
      <c r="N371" s="2"/>
      <c r="O371" s="2"/>
      <c r="P371" s="2"/>
      <c r="Q371" s="2"/>
      <c r="R371" s="96"/>
    </row>
    <row r="372" spans="2:18" ht="30" hidden="1" customHeight="1" x14ac:dyDescent="0.25">
      <c r="B372" s="194"/>
      <c r="C372" s="103" t="s">
        <v>53</v>
      </c>
      <c r="D372" s="94" t="s">
        <v>76</v>
      </c>
      <c r="E372" s="94"/>
      <c r="F372" s="94" t="s">
        <v>92</v>
      </c>
      <c r="G372" s="97">
        <v>50</v>
      </c>
      <c r="H372" s="110" t="s">
        <v>91</v>
      </c>
      <c r="I372" s="97">
        <f t="shared" ref="I372" si="52">N372+O372+P372+Q372</f>
        <v>0</v>
      </c>
      <c r="J372" s="5" t="s">
        <v>8</v>
      </c>
      <c r="K372" s="6">
        <f>K373</f>
        <v>0</v>
      </c>
      <c r="L372" s="2">
        <f t="shared" ref="L372" si="53">L373</f>
        <v>0</v>
      </c>
      <c r="M372" s="2">
        <v>0</v>
      </c>
      <c r="N372" s="2"/>
      <c r="O372" s="2"/>
      <c r="P372" s="2"/>
      <c r="Q372" s="2"/>
      <c r="R372" s="94" t="s">
        <v>17</v>
      </c>
    </row>
    <row r="373" spans="2:18" ht="16.5" hidden="1" customHeight="1" x14ac:dyDescent="0.25">
      <c r="B373" s="194"/>
      <c r="C373" s="104"/>
      <c r="D373" s="95"/>
      <c r="E373" s="95"/>
      <c r="F373" s="95"/>
      <c r="G373" s="98"/>
      <c r="H373" s="111"/>
      <c r="I373" s="98"/>
      <c r="J373" s="7" t="s">
        <v>9</v>
      </c>
      <c r="K373" s="6"/>
      <c r="L373" s="2"/>
      <c r="M373" s="2">
        <v>0</v>
      </c>
      <c r="N373" s="2"/>
      <c r="O373" s="2"/>
      <c r="P373" s="2"/>
      <c r="Q373" s="2"/>
      <c r="R373" s="95"/>
    </row>
    <row r="374" spans="2:18" ht="18.75" hidden="1" customHeight="1" x14ac:dyDescent="0.25">
      <c r="B374" s="194"/>
      <c r="C374" s="104"/>
      <c r="D374" s="95"/>
      <c r="E374" s="95"/>
      <c r="F374" s="95"/>
      <c r="G374" s="98"/>
      <c r="H374" s="111"/>
      <c r="I374" s="98"/>
      <c r="J374" s="7" t="s">
        <v>10</v>
      </c>
      <c r="K374" s="6"/>
      <c r="L374" s="2"/>
      <c r="M374" s="2">
        <v>0</v>
      </c>
      <c r="N374" s="2"/>
      <c r="O374" s="2"/>
      <c r="P374" s="2"/>
      <c r="Q374" s="2"/>
      <c r="R374" s="95"/>
    </row>
    <row r="375" spans="2:18" ht="16.5" hidden="1" customHeight="1" x14ac:dyDescent="0.25">
      <c r="B375" s="194"/>
      <c r="C375" s="104"/>
      <c r="D375" s="95"/>
      <c r="E375" s="95"/>
      <c r="F375" s="95"/>
      <c r="G375" s="98"/>
      <c r="H375" s="111"/>
      <c r="I375" s="98"/>
      <c r="J375" s="8" t="s">
        <v>11</v>
      </c>
      <c r="K375" s="6"/>
      <c r="L375" s="2"/>
      <c r="M375" s="2">
        <v>0</v>
      </c>
      <c r="N375" s="2"/>
      <c r="O375" s="2"/>
      <c r="P375" s="2"/>
      <c r="Q375" s="2"/>
      <c r="R375" s="95"/>
    </row>
    <row r="376" spans="2:18" ht="28.5" hidden="1" customHeight="1" x14ac:dyDescent="0.25">
      <c r="B376" s="194"/>
      <c r="C376" s="105"/>
      <c r="D376" s="96"/>
      <c r="E376" s="96"/>
      <c r="F376" s="96"/>
      <c r="G376" s="99"/>
      <c r="H376" s="112"/>
      <c r="I376" s="99"/>
      <c r="J376" s="9" t="s">
        <v>12</v>
      </c>
      <c r="K376" s="6"/>
      <c r="L376" s="2"/>
      <c r="M376" s="2">
        <v>0</v>
      </c>
      <c r="N376" s="2"/>
      <c r="O376" s="2"/>
      <c r="P376" s="2"/>
      <c r="Q376" s="2"/>
      <c r="R376" s="96"/>
    </row>
    <row r="377" spans="2:18" ht="30" customHeight="1" x14ac:dyDescent="0.25">
      <c r="B377" s="194"/>
      <c r="C377" s="103" t="s">
        <v>54</v>
      </c>
      <c r="D377" s="94">
        <v>2022</v>
      </c>
      <c r="E377" s="94"/>
      <c r="F377" s="94" t="s">
        <v>96</v>
      </c>
      <c r="G377" s="97">
        <f>L377</f>
        <v>0</v>
      </c>
      <c r="H377" s="110" t="s">
        <v>73</v>
      </c>
      <c r="I377" s="97">
        <f t="shared" ref="I377" si="54">N377+O377+P377+Q377</f>
        <v>300</v>
      </c>
      <c r="J377" s="5" t="s">
        <v>8</v>
      </c>
      <c r="K377" s="6">
        <f>K378</f>
        <v>0</v>
      </c>
      <c r="L377" s="2">
        <f t="shared" ref="L377" si="55">L378</f>
        <v>0</v>
      </c>
      <c r="M377" s="2">
        <v>0</v>
      </c>
      <c r="N377" s="2">
        <f>N378</f>
        <v>300</v>
      </c>
      <c r="O377" s="2"/>
      <c r="P377" s="2"/>
      <c r="Q377" s="2"/>
      <c r="R377" s="94" t="s">
        <v>17</v>
      </c>
    </row>
    <row r="378" spans="2:18" ht="16.5" customHeight="1" x14ac:dyDescent="0.25">
      <c r="B378" s="194"/>
      <c r="C378" s="104"/>
      <c r="D378" s="95"/>
      <c r="E378" s="95"/>
      <c r="F378" s="95"/>
      <c r="G378" s="98"/>
      <c r="H378" s="111"/>
      <c r="I378" s="98"/>
      <c r="J378" s="7" t="s">
        <v>9</v>
      </c>
      <c r="K378" s="6"/>
      <c r="L378" s="2"/>
      <c r="M378" s="2">
        <v>0</v>
      </c>
      <c r="N378" s="2">
        <v>300</v>
      </c>
      <c r="O378" s="2"/>
      <c r="P378" s="2"/>
      <c r="Q378" s="2"/>
      <c r="R378" s="95"/>
    </row>
    <row r="379" spans="2:18" ht="18.75" customHeight="1" x14ac:dyDescent="0.25">
      <c r="B379" s="194"/>
      <c r="C379" s="104"/>
      <c r="D379" s="95"/>
      <c r="E379" s="95"/>
      <c r="F379" s="95"/>
      <c r="G379" s="98"/>
      <c r="H379" s="111"/>
      <c r="I379" s="98"/>
      <c r="J379" s="7" t="s">
        <v>10</v>
      </c>
      <c r="K379" s="6"/>
      <c r="L379" s="2"/>
      <c r="M379" s="2">
        <v>0</v>
      </c>
      <c r="N379" s="2"/>
      <c r="O379" s="2"/>
      <c r="P379" s="2"/>
      <c r="Q379" s="2"/>
      <c r="R379" s="95"/>
    </row>
    <row r="380" spans="2:18" ht="16.5" customHeight="1" x14ac:dyDescent="0.25">
      <c r="B380" s="194"/>
      <c r="C380" s="104"/>
      <c r="D380" s="95"/>
      <c r="E380" s="95"/>
      <c r="F380" s="95"/>
      <c r="G380" s="98"/>
      <c r="H380" s="111"/>
      <c r="I380" s="98"/>
      <c r="J380" s="8" t="s">
        <v>11</v>
      </c>
      <c r="K380" s="6"/>
      <c r="L380" s="2"/>
      <c r="M380" s="2">
        <v>0</v>
      </c>
      <c r="N380" s="2"/>
      <c r="O380" s="2"/>
      <c r="P380" s="2"/>
      <c r="Q380" s="2"/>
      <c r="R380" s="95"/>
    </row>
    <row r="381" spans="2:18" ht="50.25" customHeight="1" x14ac:dyDescent="0.25">
      <c r="B381" s="194"/>
      <c r="C381" s="105"/>
      <c r="D381" s="96"/>
      <c r="E381" s="96"/>
      <c r="F381" s="96"/>
      <c r="G381" s="99"/>
      <c r="H381" s="112"/>
      <c r="I381" s="99"/>
      <c r="J381" s="9" t="s">
        <v>12</v>
      </c>
      <c r="K381" s="6"/>
      <c r="L381" s="2"/>
      <c r="M381" s="2">
        <v>0</v>
      </c>
      <c r="N381" s="2"/>
      <c r="O381" s="2"/>
      <c r="P381" s="2"/>
      <c r="Q381" s="2"/>
      <c r="R381" s="96"/>
    </row>
    <row r="382" spans="2:18" ht="30" customHeight="1" x14ac:dyDescent="0.25">
      <c r="B382" s="194"/>
      <c r="C382" s="103" t="s">
        <v>229</v>
      </c>
      <c r="D382" s="94">
        <v>2022</v>
      </c>
      <c r="E382" s="94"/>
      <c r="F382" s="94" t="s">
        <v>96</v>
      </c>
      <c r="G382" s="97">
        <f>I382</f>
        <v>1289.0999999999999</v>
      </c>
      <c r="H382" s="110" t="s">
        <v>125</v>
      </c>
      <c r="I382" s="97">
        <f t="shared" ref="I382" si="56">N382+O382+P382+Q382</f>
        <v>1289.0999999999999</v>
      </c>
      <c r="J382" s="5" t="s">
        <v>8</v>
      </c>
      <c r="K382" s="6">
        <f>K383</f>
        <v>0</v>
      </c>
      <c r="L382" s="2">
        <f t="shared" ref="L382" si="57">L383</f>
        <v>0</v>
      </c>
      <c r="M382" s="2">
        <v>0</v>
      </c>
      <c r="N382" s="2">
        <f>N383</f>
        <v>1289.0999999999999</v>
      </c>
      <c r="O382" s="2"/>
      <c r="P382" s="2"/>
      <c r="Q382" s="2"/>
      <c r="R382" s="94" t="s">
        <v>17</v>
      </c>
    </row>
    <row r="383" spans="2:18" ht="16.5" customHeight="1" x14ac:dyDescent="0.25">
      <c r="B383" s="194"/>
      <c r="C383" s="104"/>
      <c r="D383" s="95"/>
      <c r="E383" s="95"/>
      <c r="F383" s="95"/>
      <c r="G383" s="98"/>
      <c r="H383" s="111"/>
      <c r="I383" s="98"/>
      <c r="J383" s="7" t="s">
        <v>9</v>
      </c>
      <c r="K383" s="6"/>
      <c r="L383" s="2"/>
      <c r="M383" s="2">
        <v>0</v>
      </c>
      <c r="N383" s="2">
        <v>1289.0999999999999</v>
      </c>
      <c r="O383" s="2"/>
      <c r="P383" s="2"/>
      <c r="Q383" s="2"/>
      <c r="R383" s="95"/>
    </row>
    <row r="384" spans="2:18" ht="18.75" customHeight="1" x14ac:dyDescent="0.25">
      <c r="B384" s="194"/>
      <c r="C384" s="104"/>
      <c r="D384" s="95"/>
      <c r="E384" s="95"/>
      <c r="F384" s="95"/>
      <c r="G384" s="98"/>
      <c r="H384" s="111"/>
      <c r="I384" s="98"/>
      <c r="J384" s="7" t="s">
        <v>10</v>
      </c>
      <c r="K384" s="6"/>
      <c r="L384" s="2"/>
      <c r="M384" s="2">
        <v>0</v>
      </c>
      <c r="N384" s="2"/>
      <c r="O384" s="2"/>
      <c r="P384" s="2"/>
      <c r="Q384" s="2"/>
      <c r="R384" s="95"/>
    </row>
    <row r="385" spans="2:18" ht="16.5" customHeight="1" x14ac:dyDescent="0.25">
      <c r="B385" s="194"/>
      <c r="C385" s="104"/>
      <c r="D385" s="95"/>
      <c r="E385" s="95"/>
      <c r="F385" s="95"/>
      <c r="G385" s="98"/>
      <c r="H385" s="111"/>
      <c r="I385" s="98"/>
      <c r="J385" s="8" t="s">
        <v>11</v>
      </c>
      <c r="K385" s="6"/>
      <c r="L385" s="2"/>
      <c r="M385" s="2">
        <v>0</v>
      </c>
      <c r="N385" s="2"/>
      <c r="O385" s="2"/>
      <c r="P385" s="2"/>
      <c r="Q385" s="2"/>
      <c r="R385" s="95"/>
    </row>
    <row r="386" spans="2:18" ht="28.5" customHeight="1" x14ac:dyDescent="0.25">
      <c r="B386" s="194"/>
      <c r="C386" s="105"/>
      <c r="D386" s="96"/>
      <c r="E386" s="96"/>
      <c r="F386" s="96"/>
      <c r="G386" s="99"/>
      <c r="H386" s="112"/>
      <c r="I386" s="99"/>
      <c r="J386" s="9" t="s">
        <v>12</v>
      </c>
      <c r="K386" s="6"/>
      <c r="L386" s="2"/>
      <c r="M386" s="2">
        <v>0</v>
      </c>
      <c r="N386" s="2"/>
      <c r="O386" s="2"/>
      <c r="P386" s="2"/>
      <c r="Q386" s="2"/>
      <c r="R386" s="96"/>
    </row>
    <row r="387" spans="2:18" ht="30" customHeight="1" x14ac:dyDescent="0.25">
      <c r="B387" s="194"/>
      <c r="C387" s="103" t="s">
        <v>263</v>
      </c>
      <c r="D387" s="94">
        <v>2022</v>
      </c>
      <c r="E387" s="94"/>
      <c r="F387" s="94"/>
      <c r="G387" s="97"/>
      <c r="H387" s="206" t="s">
        <v>241</v>
      </c>
      <c r="I387" s="97">
        <f t="shared" ref="I387" si="58">N387+O387+P387+Q387</f>
        <v>5500</v>
      </c>
      <c r="J387" s="5" t="s">
        <v>8</v>
      </c>
      <c r="K387" s="6"/>
      <c r="L387" s="2"/>
      <c r="M387" s="2">
        <v>0</v>
      </c>
      <c r="N387" s="2"/>
      <c r="O387" s="2">
        <f>O388</f>
        <v>5500</v>
      </c>
      <c r="P387" s="2"/>
      <c r="Q387" s="2"/>
      <c r="R387" s="94"/>
    </row>
    <row r="388" spans="2:18" ht="16.5" customHeight="1" x14ac:dyDescent="0.25">
      <c r="B388" s="194"/>
      <c r="C388" s="104"/>
      <c r="D388" s="95"/>
      <c r="E388" s="95"/>
      <c r="F388" s="95"/>
      <c r="G388" s="98"/>
      <c r="H388" s="207"/>
      <c r="I388" s="98"/>
      <c r="J388" s="7" t="s">
        <v>9</v>
      </c>
      <c r="K388" s="6"/>
      <c r="L388" s="2"/>
      <c r="M388" s="2">
        <v>0</v>
      </c>
      <c r="N388" s="2"/>
      <c r="O388" s="2">
        <v>5500</v>
      </c>
      <c r="P388" s="2"/>
      <c r="Q388" s="2"/>
      <c r="R388" s="95"/>
    </row>
    <row r="389" spans="2:18" ht="18.75" customHeight="1" x14ac:dyDescent="0.25">
      <c r="B389" s="194"/>
      <c r="C389" s="104"/>
      <c r="D389" s="95"/>
      <c r="E389" s="95"/>
      <c r="F389" s="95"/>
      <c r="G389" s="98"/>
      <c r="H389" s="207"/>
      <c r="I389" s="98"/>
      <c r="J389" s="7" t="s">
        <v>10</v>
      </c>
      <c r="K389" s="6"/>
      <c r="L389" s="2"/>
      <c r="M389" s="2">
        <v>0</v>
      </c>
      <c r="N389" s="2"/>
      <c r="O389" s="2"/>
      <c r="P389" s="2"/>
      <c r="Q389" s="2"/>
      <c r="R389" s="95"/>
    </row>
    <row r="390" spans="2:18" ht="16.5" customHeight="1" x14ac:dyDescent="0.25">
      <c r="B390" s="194"/>
      <c r="C390" s="104"/>
      <c r="D390" s="95"/>
      <c r="E390" s="95"/>
      <c r="F390" s="95"/>
      <c r="G390" s="98"/>
      <c r="H390" s="207"/>
      <c r="I390" s="98"/>
      <c r="J390" s="8" t="s">
        <v>11</v>
      </c>
      <c r="K390" s="6"/>
      <c r="L390" s="2"/>
      <c r="M390" s="2">
        <v>0</v>
      </c>
      <c r="N390" s="2"/>
      <c r="O390" s="2"/>
      <c r="P390" s="2"/>
      <c r="Q390" s="2"/>
      <c r="R390" s="95"/>
    </row>
    <row r="391" spans="2:18" ht="43.5" customHeight="1" x14ac:dyDescent="0.25">
      <c r="B391" s="194"/>
      <c r="C391" s="105"/>
      <c r="D391" s="96"/>
      <c r="E391" s="96"/>
      <c r="F391" s="96"/>
      <c r="G391" s="99"/>
      <c r="H391" s="208"/>
      <c r="I391" s="99"/>
      <c r="J391" s="9" t="s">
        <v>12</v>
      </c>
      <c r="K391" s="6"/>
      <c r="L391" s="2"/>
      <c r="M391" s="2">
        <v>0</v>
      </c>
      <c r="N391" s="2"/>
      <c r="O391" s="2"/>
      <c r="P391" s="2"/>
      <c r="Q391" s="2"/>
      <c r="R391" s="96"/>
    </row>
    <row r="392" spans="2:18" ht="30" customHeight="1" x14ac:dyDescent="0.25">
      <c r="B392" s="194"/>
      <c r="C392" s="103" t="s">
        <v>81</v>
      </c>
      <c r="D392" s="94" t="s">
        <v>139</v>
      </c>
      <c r="E392" s="94">
        <v>2022</v>
      </c>
      <c r="F392" s="94" t="s">
        <v>96</v>
      </c>
      <c r="G392" s="97">
        <v>65000</v>
      </c>
      <c r="H392" s="110">
        <v>0.62</v>
      </c>
      <c r="I392" s="97">
        <f t="shared" ref="I392:I407" si="59">N392+O392+P392+Q392</f>
        <v>11500</v>
      </c>
      <c r="J392" s="5" t="s">
        <v>8</v>
      </c>
      <c r="K392" s="6">
        <f>K393</f>
        <v>0</v>
      </c>
      <c r="L392" s="2">
        <f t="shared" ref="L392" si="60">L393</f>
        <v>0</v>
      </c>
      <c r="M392" s="2">
        <v>0</v>
      </c>
      <c r="N392" s="2">
        <f t="shared" ref="N392" si="61">N393</f>
        <v>11500</v>
      </c>
      <c r="O392" s="2"/>
      <c r="P392" s="2"/>
      <c r="Q392" s="2"/>
      <c r="R392" s="94" t="s">
        <v>17</v>
      </c>
    </row>
    <row r="393" spans="2:18" ht="16.5" customHeight="1" x14ac:dyDescent="0.25">
      <c r="B393" s="194"/>
      <c r="C393" s="104"/>
      <c r="D393" s="95"/>
      <c r="E393" s="95"/>
      <c r="F393" s="95"/>
      <c r="G393" s="98"/>
      <c r="H393" s="111"/>
      <c r="I393" s="98"/>
      <c r="J393" s="7" t="s">
        <v>9</v>
      </c>
      <c r="K393" s="6"/>
      <c r="L393" s="2"/>
      <c r="M393" s="2">
        <v>0</v>
      </c>
      <c r="N393" s="2">
        <v>11500</v>
      </c>
      <c r="O393" s="2"/>
      <c r="P393" s="2"/>
      <c r="Q393" s="2"/>
      <c r="R393" s="95"/>
    </row>
    <row r="394" spans="2:18" ht="18.75" customHeight="1" x14ac:dyDescent="0.25">
      <c r="B394" s="194"/>
      <c r="C394" s="104"/>
      <c r="D394" s="95"/>
      <c r="E394" s="95"/>
      <c r="F394" s="95"/>
      <c r="G394" s="98"/>
      <c r="H394" s="111"/>
      <c r="I394" s="98"/>
      <c r="J394" s="7" t="s">
        <v>10</v>
      </c>
      <c r="K394" s="6"/>
      <c r="L394" s="2"/>
      <c r="M394" s="2">
        <v>0</v>
      </c>
      <c r="N394" s="2"/>
      <c r="O394" s="2"/>
      <c r="P394" s="2"/>
      <c r="Q394" s="2"/>
      <c r="R394" s="95"/>
    </row>
    <row r="395" spans="2:18" ht="16.5" customHeight="1" x14ac:dyDescent="0.25">
      <c r="B395" s="194"/>
      <c r="C395" s="104"/>
      <c r="D395" s="95"/>
      <c r="E395" s="95"/>
      <c r="F395" s="95"/>
      <c r="G395" s="98"/>
      <c r="H395" s="111"/>
      <c r="I395" s="98"/>
      <c r="J395" s="8" t="s">
        <v>11</v>
      </c>
      <c r="K395" s="6"/>
      <c r="L395" s="2"/>
      <c r="M395" s="2">
        <v>0</v>
      </c>
      <c r="N395" s="2"/>
      <c r="O395" s="2"/>
      <c r="P395" s="2"/>
      <c r="Q395" s="2"/>
      <c r="R395" s="95"/>
    </row>
    <row r="396" spans="2:18" ht="48.75" customHeight="1" x14ac:dyDescent="0.25">
      <c r="B396" s="194"/>
      <c r="C396" s="105"/>
      <c r="D396" s="96"/>
      <c r="E396" s="96"/>
      <c r="F396" s="96"/>
      <c r="G396" s="99"/>
      <c r="H396" s="112"/>
      <c r="I396" s="99"/>
      <c r="J396" s="9" t="s">
        <v>12</v>
      </c>
      <c r="K396" s="6"/>
      <c r="L396" s="2"/>
      <c r="M396" s="2">
        <v>0</v>
      </c>
      <c r="N396" s="2"/>
      <c r="O396" s="2"/>
      <c r="P396" s="2"/>
      <c r="Q396" s="2"/>
      <c r="R396" s="96"/>
    </row>
    <row r="397" spans="2:18" ht="30" customHeight="1" x14ac:dyDescent="0.25">
      <c r="B397" s="194"/>
      <c r="C397" s="103" t="s">
        <v>289</v>
      </c>
      <c r="D397" s="94">
        <v>2022</v>
      </c>
      <c r="E397" s="94"/>
      <c r="F397" s="94" t="s">
        <v>171</v>
      </c>
      <c r="G397" s="97">
        <f>M397</f>
        <v>0</v>
      </c>
      <c r="H397" s="110" t="s">
        <v>107</v>
      </c>
      <c r="I397" s="97">
        <f t="shared" si="59"/>
        <v>200</v>
      </c>
      <c r="J397" s="5" t="s">
        <v>8</v>
      </c>
      <c r="K397" s="6">
        <f>K398</f>
        <v>0</v>
      </c>
      <c r="L397" s="2">
        <f t="shared" ref="L397" si="62">L398</f>
        <v>0</v>
      </c>
      <c r="M397" s="2">
        <v>0</v>
      </c>
      <c r="N397" s="2">
        <f>N398</f>
        <v>200</v>
      </c>
      <c r="O397" s="2"/>
      <c r="P397" s="2"/>
      <c r="Q397" s="2"/>
      <c r="R397" s="94" t="s">
        <v>17</v>
      </c>
    </row>
    <row r="398" spans="2:18" ht="16.5" customHeight="1" x14ac:dyDescent="0.25">
      <c r="B398" s="194"/>
      <c r="C398" s="104"/>
      <c r="D398" s="95"/>
      <c r="E398" s="95"/>
      <c r="F398" s="95"/>
      <c r="G398" s="98"/>
      <c r="H398" s="111"/>
      <c r="I398" s="98"/>
      <c r="J398" s="7" t="s">
        <v>9</v>
      </c>
      <c r="K398" s="6"/>
      <c r="L398" s="2"/>
      <c r="M398" s="2">
        <v>0</v>
      </c>
      <c r="N398" s="2">
        <v>200</v>
      </c>
      <c r="O398" s="2"/>
      <c r="P398" s="2"/>
      <c r="Q398" s="2"/>
      <c r="R398" s="95"/>
    </row>
    <row r="399" spans="2:18" ht="18.75" customHeight="1" x14ac:dyDescent="0.25">
      <c r="B399" s="194"/>
      <c r="C399" s="104"/>
      <c r="D399" s="95"/>
      <c r="E399" s="95"/>
      <c r="F399" s="95"/>
      <c r="G399" s="98"/>
      <c r="H399" s="111"/>
      <c r="I399" s="98"/>
      <c r="J399" s="7" t="s">
        <v>10</v>
      </c>
      <c r="K399" s="6"/>
      <c r="L399" s="2"/>
      <c r="M399" s="2">
        <v>0</v>
      </c>
      <c r="N399" s="2"/>
      <c r="O399" s="2"/>
      <c r="P399" s="2"/>
      <c r="Q399" s="2"/>
      <c r="R399" s="95"/>
    </row>
    <row r="400" spans="2:18" ht="16.5" customHeight="1" x14ac:dyDescent="0.25">
      <c r="B400" s="194"/>
      <c r="C400" s="104"/>
      <c r="D400" s="95"/>
      <c r="E400" s="95"/>
      <c r="F400" s="95"/>
      <c r="G400" s="98"/>
      <c r="H400" s="111"/>
      <c r="I400" s="98"/>
      <c r="J400" s="8" t="s">
        <v>11</v>
      </c>
      <c r="K400" s="6"/>
      <c r="L400" s="2"/>
      <c r="M400" s="2">
        <v>0</v>
      </c>
      <c r="N400" s="2"/>
      <c r="O400" s="2"/>
      <c r="P400" s="2"/>
      <c r="Q400" s="2"/>
      <c r="R400" s="95"/>
    </row>
    <row r="401" spans="2:18" ht="28.5" customHeight="1" x14ac:dyDescent="0.25">
      <c r="B401" s="194"/>
      <c r="C401" s="105"/>
      <c r="D401" s="96"/>
      <c r="E401" s="96"/>
      <c r="F401" s="96"/>
      <c r="G401" s="99"/>
      <c r="H401" s="112"/>
      <c r="I401" s="99"/>
      <c r="J401" s="9" t="s">
        <v>12</v>
      </c>
      <c r="K401" s="6"/>
      <c r="L401" s="2"/>
      <c r="M401" s="2">
        <v>0</v>
      </c>
      <c r="N401" s="2"/>
      <c r="O401" s="2"/>
      <c r="P401" s="2"/>
      <c r="Q401" s="2"/>
      <c r="R401" s="96"/>
    </row>
    <row r="402" spans="2:18" ht="30" customHeight="1" x14ac:dyDescent="0.25">
      <c r="B402" s="194"/>
      <c r="C402" s="103" t="s">
        <v>55</v>
      </c>
      <c r="D402" s="94">
        <v>2022</v>
      </c>
      <c r="E402" s="94"/>
      <c r="F402" s="94" t="s">
        <v>96</v>
      </c>
      <c r="G402" s="97">
        <f>L402</f>
        <v>0</v>
      </c>
      <c r="H402" s="110" t="s">
        <v>73</v>
      </c>
      <c r="I402" s="97">
        <f t="shared" si="59"/>
        <v>550</v>
      </c>
      <c r="J402" s="5" t="s">
        <v>8</v>
      </c>
      <c r="K402" s="6">
        <f>K403</f>
        <v>0</v>
      </c>
      <c r="L402" s="2">
        <f t="shared" ref="L402" si="63">L403</f>
        <v>0</v>
      </c>
      <c r="M402" s="2">
        <v>0</v>
      </c>
      <c r="N402" s="2">
        <f>N403</f>
        <v>550</v>
      </c>
      <c r="O402" s="2"/>
      <c r="P402" s="2"/>
      <c r="Q402" s="2"/>
      <c r="R402" s="94" t="s">
        <v>17</v>
      </c>
    </row>
    <row r="403" spans="2:18" ht="16.5" customHeight="1" x14ac:dyDescent="0.25">
      <c r="B403" s="194"/>
      <c r="C403" s="104"/>
      <c r="D403" s="95"/>
      <c r="E403" s="95"/>
      <c r="F403" s="95"/>
      <c r="G403" s="98"/>
      <c r="H403" s="111"/>
      <c r="I403" s="98"/>
      <c r="J403" s="7" t="s">
        <v>9</v>
      </c>
      <c r="K403" s="6"/>
      <c r="L403" s="2"/>
      <c r="M403" s="2">
        <v>0</v>
      </c>
      <c r="N403" s="2">
        <v>550</v>
      </c>
      <c r="O403" s="2"/>
      <c r="P403" s="2"/>
      <c r="Q403" s="2"/>
      <c r="R403" s="95"/>
    </row>
    <row r="404" spans="2:18" ht="18.75" customHeight="1" x14ac:dyDescent="0.25">
      <c r="B404" s="194"/>
      <c r="C404" s="104"/>
      <c r="D404" s="95"/>
      <c r="E404" s="95"/>
      <c r="F404" s="95"/>
      <c r="G404" s="98"/>
      <c r="H404" s="111"/>
      <c r="I404" s="98"/>
      <c r="J404" s="7" t="s">
        <v>10</v>
      </c>
      <c r="K404" s="6"/>
      <c r="L404" s="2"/>
      <c r="M404" s="2">
        <v>0</v>
      </c>
      <c r="N404" s="2"/>
      <c r="O404" s="2"/>
      <c r="P404" s="2"/>
      <c r="Q404" s="2"/>
      <c r="R404" s="95"/>
    </row>
    <row r="405" spans="2:18" ht="16.5" customHeight="1" x14ac:dyDescent="0.25">
      <c r="B405" s="194"/>
      <c r="C405" s="104"/>
      <c r="D405" s="95"/>
      <c r="E405" s="95"/>
      <c r="F405" s="95"/>
      <c r="G405" s="98"/>
      <c r="H405" s="111"/>
      <c r="I405" s="98"/>
      <c r="J405" s="8" t="s">
        <v>11</v>
      </c>
      <c r="K405" s="6"/>
      <c r="L405" s="2"/>
      <c r="M405" s="2">
        <v>0</v>
      </c>
      <c r="N405" s="2"/>
      <c r="O405" s="2"/>
      <c r="P405" s="2"/>
      <c r="Q405" s="2"/>
      <c r="R405" s="95"/>
    </row>
    <row r="406" spans="2:18" ht="28.5" customHeight="1" x14ac:dyDescent="0.25">
      <c r="B406" s="194"/>
      <c r="C406" s="105"/>
      <c r="D406" s="96"/>
      <c r="E406" s="96"/>
      <c r="F406" s="96"/>
      <c r="G406" s="99"/>
      <c r="H406" s="112"/>
      <c r="I406" s="99"/>
      <c r="J406" s="9" t="s">
        <v>12</v>
      </c>
      <c r="K406" s="6"/>
      <c r="L406" s="2"/>
      <c r="M406" s="2">
        <v>0</v>
      </c>
      <c r="N406" s="2"/>
      <c r="O406" s="2"/>
      <c r="P406" s="2"/>
      <c r="Q406" s="2"/>
      <c r="R406" s="96"/>
    </row>
    <row r="407" spans="2:18" ht="30" customHeight="1" x14ac:dyDescent="0.25">
      <c r="B407" s="194"/>
      <c r="C407" s="103" t="s">
        <v>82</v>
      </c>
      <c r="D407" s="94" t="s">
        <v>123</v>
      </c>
      <c r="E407" s="94" t="s">
        <v>202</v>
      </c>
      <c r="F407" s="94" t="s">
        <v>103</v>
      </c>
      <c r="G407" s="97">
        <v>422318.8</v>
      </c>
      <c r="H407" s="182" t="s">
        <v>251</v>
      </c>
      <c r="I407" s="97">
        <f t="shared" si="59"/>
        <v>49659.9</v>
      </c>
      <c r="J407" s="5" t="s">
        <v>8</v>
      </c>
      <c r="K407" s="6">
        <f>K408</f>
        <v>0</v>
      </c>
      <c r="L407" s="2">
        <f t="shared" ref="L407:O407" si="64">L408</f>
        <v>0</v>
      </c>
      <c r="M407" s="2">
        <v>0</v>
      </c>
      <c r="N407" s="2">
        <f t="shared" si="64"/>
        <v>24159.9</v>
      </c>
      <c r="O407" s="2">
        <f t="shared" si="64"/>
        <v>25500</v>
      </c>
      <c r="P407" s="2"/>
      <c r="Q407" s="2"/>
      <c r="R407" s="94" t="s">
        <v>17</v>
      </c>
    </row>
    <row r="408" spans="2:18" ht="16.5" customHeight="1" x14ac:dyDescent="0.25">
      <c r="B408" s="194"/>
      <c r="C408" s="104"/>
      <c r="D408" s="95"/>
      <c r="E408" s="95"/>
      <c r="F408" s="95"/>
      <c r="G408" s="98"/>
      <c r="H408" s="183"/>
      <c r="I408" s="98"/>
      <c r="J408" s="7" t="s">
        <v>9</v>
      </c>
      <c r="K408" s="6"/>
      <c r="L408" s="2"/>
      <c r="M408" s="2">
        <v>0</v>
      </c>
      <c r="N408" s="2">
        <v>24159.9</v>
      </c>
      <c r="O408" s="2">
        <v>25500</v>
      </c>
      <c r="P408" s="2"/>
      <c r="Q408" s="2"/>
      <c r="R408" s="95"/>
    </row>
    <row r="409" spans="2:18" ht="18.75" customHeight="1" x14ac:dyDescent="0.25">
      <c r="B409" s="194"/>
      <c r="C409" s="104"/>
      <c r="D409" s="95"/>
      <c r="E409" s="95"/>
      <c r="F409" s="95"/>
      <c r="G409" s="98"/>
      <c r="H409" s="183"/>
      <c r="I409" s="98"/>
      <c r="J409" s="7" t="s">
        <v>10</v>
      </c>
      <c r="K409" s="6"/>
      <c r="L409" s="2"/>
      <c r="M409" s="2">
        <v>0</v>
      </c>
      <c r="N409" s="2"/>
      <c r="O409" s="2"/>
      <c r="P409" s="2"/>
      <c r="Q409" s="2"/>
      <c r="R409" s="95"/>
    </row>
    <row r="410" spans="2:18" ht="16.5" customHeight="1" x14ac:dyDescent="0.25">
      <c r="B410" s="194"/>
      <c r="C410" s="104"/>
      <c r="D410" s="95"/>
      <c r="E410" s="95"/>
      <c r="F410" s="95"/>
      <c r="G410" s="98"/>
      <c r="H410" s="183"/>
      <c r="I410" s="98"/>
      <c r="J410" s="8" t="s">
        <v>11</v>
      </c>
      <c r="K410" s="6"/>
      <c r="L410" s="2"/>
      <c r="M410" s="2">
        <v>0</v>
      </c>
      <c r="N410" s="2"/>
      <c r="O410" s="2"/>
      <c r="P410" s="2"/>
      <c r="Q410" s="2"/>
      <c r="R410" s="95"/>
    </row>
    <row r="411" spans="2:18" ht="28.5" customHeight="1" x14ac:dyDescent="0.25">
      <c r="B411" s="194"/>
      <c r="C411" s="105"/>
      <c r="D411" s="96"/>
      <c r="E411" s="96"/>
      <c r="F411" s="96"/>
      <c r="G411" s="99"/>
      <c r="H411" s="184"/>
      <c r="I411" s="99"/>
      <c r="J411" s="9" t="s">
        <v>12</v>
      </c>
      <c r="K411" s="6"/>
      <c r="L411" s="2"/>
      <c r="M411" s="2">
        <v>0</v>
      </c>
      <c r="N411" s="2"/>
      <c r="O411" s="2"/>
      <c r="P411" s="2"/>
      <c r="Q411" s="2"/>
      <c r="R411" s="96"/>
    </row>
    <row r="412" spans="2:18" ht="30" customHeight="1" x14ac:dyDescent="0.25">
      <c r="B412" s="194"/>
      <c r="C412" s="103" t="s">
        <v>106</v>
      </c>
      <c r="D412" s="94" t="s">
        <v>247</v>
      </c>
      <c r="E412" s="94">
        <v>2026</v>
      </c>
      <c r="F412" s="94" t="s">
        <v>252</v>
      </c>
      <c r="G412" s="97">
        <f>I412</f>
        <v>43396.800000000003</v>
      </c>
      <c r="H412" s="203" t="s">
        <v>241</v>
      </c>
      <c r="I412" s="97">
        <f t="shared" ref="I412:I447" si="65">N412+O412+P412+Q412</f>
        <v>43396.800000000003</v>
      </c>
      <c r="J412" s="5" t="s">
        <v>8</v>
      </c>
      <c r="K412" s="6">
        <f>K413</f>
        <v>0</v>
      </c>
      <c r="L412" s="2">
        <f t="shared" ref="L412" si="66">L413</f>
        <v>0</v>
      </c>
      <c r="M412" s="2">
        <v>0</v>
      </c>
      <c r="N412" s="2">
        <f>N413+N414</f>
        <v>23396.799999999999</v>
      </c>
      <c r="O412" s="2">
        <f>O413+O414</f>
        <v>10000</v>
      </c>
      <c r="P412" s="2">
        <f>P413+P414</f>
        <v>10000</v>
      </c>
      <c r="Q412" s="2"/>
      <c r="R412" s="94" t="s">
        <v>17</v>
      </c>
    </row>
    <row r="413" spans="2:18" ht="16.5" customHeight="1" x14ac:dyDescent="0.25">
      <c r="B413" s="194"/>
      <c r="C413" s="104"/>
      <c r="D413" s="95"/>
      <c r="E413" s="95"/>
      <c r="F413" s="95"/>
      <c r="G413" s="98"/>
      <c r="H413" s="204"/>
      <c r="I413" s="98"/>
      <c r="J413" s="7" t="s">
        <v>9</v>
      </c>
      <c r="K413" s="6"/>
      <c r="L413" s="2"/>
      <c r="M413" s="2">
        <v>0</v>
      </c>
      <c r="N413" s="2">
        <v>23396.799999999999</v>
      </c>
      <c r="O413" s="2">
        <f>9500+500</f>
        <v>10000</v>
      </c>
      <c r="P413" s="2">
        <f>9500+500</f>
        <v>10000</v>
      </c>
      <c r="Q413" s="2"/>
      <c r="R413" s="95"/>
    </row>
    <row r="414" spans="2:18" ht="18.75" customHeight="1" x14ac:dyDescent="0.25">
      <c r="B414" s="194"/>
      <c r="C414" s="104"/>
      <c r="D414" s="95"/>
      <c r="E414" s="95"/>
      <c r="F414" s="95"/>
      <c r="G414" s="98"/>
      <c r="H414" s="204"/>
      <c r="I414" s="98"/>
      <c r="J414" s="7" t="s">
        <v>10</v>
      </c>
      <c r="K414" s="6"/>
      <c r="L414" s="2"/>
      <c r="M414" s="2">
        <v>0</v>
      </c>
      <c r="N414" s="2">
        <v>0</v>
      </c>
      <c r="O414" s="2"/>
      <c r="P414" s="2"/>
      <c r="Q414" s="2"/>
      <c r="R414" s="95"/>
    </row>
    <row r="415" spans="2:18" ht="16.5" customHeight="1" x14ac:dyDescent="0.25">
      <c r="B415" s="194"/>
      <c r="C415" s="104"/>
      <c r="D415" s="95"/>
      <c r="E415" s="95"/>
      <c r="F415" s="95"/>
      <c r="G415" s="98"/>
      <c r="H415" s="204"/>
      <c r="I415" s="98"/>
      <c r="J415" s="8" t="s">
        <v>11</v>
      </c>
      <c r="K415" s="6"/>
      <c r="L415" s="2"/>
      <c r="M415" s="2">
        <v>0</v>
      </c>
      <c r="N415" s="2"/>
      <c r="O415" s="2"/>
      <c r="P415" s="2"/>
      <c r="Q415" s="2"/>
      <c r="R415" s="95"/>
    </row>
    <row r="416" spans="2:18" ht="28.5" customHeight="1" x14ac:dyDescent="0.25">
      <c r="B416" s="194"/>
      <c r="C416" s="105"/>
      <c r="D416" s="96"/>
      <c r="E416" s="96"/>
      <c r="F416" s="96"/>
      <c r="G416" s="99"/>
      <c r="H416" s="205"/>
      <c r="I416" s="99"/>
      <c r="J416" s="9" t="s">
        <v>12</v>
      </c>
      <c r="K416" s="6"/>
      <c r="L416" s="2"/>
      <c r="M416" s="2">
        <v>0</v>
      </c>
      <c r="N416" s="2"/>
      <c r="O416" s="2"/>
      <c r="P416" s="2"/>
      <c r="Q416" s="2"/>
      <c r="R416" s="96"/>
    </row>
    <row r="417" spans="2:18" ht="30" hidden="1" customHeight="1" x14ac:dyDescent="0.25">
      <c r="B417" s="194"/>
      <c r="C417" s="103" t="s">
        <v>203</v>
      </c>
      <c r="D417" s="94">
        <v>2021</v>
      </c>
      <c r="E417" s="94"/>
      <c r="F417" s="94" t="s">
        <v>130</v>
      </c>
      <c r="G417" s="97"/>
      <c r="H417" s="110" t="s">
        <v>115</v>
      </c>
      <c r="I417" s="97">
        <f t="shared" si="65"/>
        <v>0</v>
      </c>
      <c r="J417" s="5" t="s">
        <v>8</v>
      </c>
      <c r="K417" s="6">
        <f>K418</f>
        <v>0</v>
      </c>
      <c r="L417" s="2">
        <f t="shared" ref="L417" si="67">L418</f>
        <v>0</v>
      </c>
      <c r="M417" s="2">
        <v>0</v>
      </c>
      <c r="N417" s="2"/>
      <c r="O417" s="2"/>
      <c r="P417" s="2"/>
      <c r="Q417" s="2"/>
      <c r="R417" s="94" t="s">
        <v>17</v>
      </c>
    </row>
    <row r="418" spans="2:18" ht="16.5" hidden="1" customHeight="1" x14ac:dyDescent="0.25">
      <c r="B418" s="194"/>
      <c r="C418" s="104"/>
      <c r="D418" s="95"/>
      <c r="E418" s="95"/>
      <c r="F418" s="95"/>
      <c r="G418" s="98"/>
      <c r="H418" s="111"/>
      <c r="I418" s="98"/>
      <c r="J418" s="7" t="s">
        <v>9</v>
      </c>
      <c r="K418" s="6"/>
      <c r="L418" s="2"/>
      <c r="M418" s="2">
        <v>0</v>
      </c>
      <c r="N418" s="2"/>
      <c r="O418" s="2"/>
      <c r="P418" s="2"/>
      <c r="Q418" s="2"/>
      <c r="R418" s="95"/>
    </row>
    <row r="419" spans="2:18" ht="32.25" hidden="1" customHeight="1" x14ac:dyDescent="0.25">
      <c r="B419" s="194"/>
      <c r="C419" s="104"/>
      <c r="D419" s="95"/>
      <c r="E419" s="95"/>
      <c r="F419" s="95"/>
      <c r="G419" s="98"/>
      <c r="H419" s="111"/>
      <c r="I419" s="98"/>
      <c r="J419" s="7" t="s">
        <v>10</v>
      </c>
      <c r="K419" s="6"/>
      <c r="L419" s="2"/>
      <c r="M419" s="2">
        <v>0</v>
      </c>
      <c r="N419" s="2"/>
      <c r="O419" s="2"/>
      <c r="P419" s="2"/>
      <c r="Q419" s="2"/>
      <c r="R419" s="95"/>
    </row>
    <row r="420" spans="2:18" ht="16.5" hidden="1" customHeight="1" x14ac:dyDescent="0.25">
      <c r="B420" s="194"/>
      <c r="C420" s="104"/>
      <c r="D420" s="95"/>
      <c r="E420" s="95"/>
      <c r="F420" s="95"/>
      <c r="G420" s="98"/>
      <c r="H420" s="111"/>
      <c r="I420" s="98"/>
      <c r="J420" s="8" t="s">
        <v>11</v>
      </c>
      <c r="K420" s="6"/>
      <c r="L420" s="2"/>
      <c r="M420" s="2">
        <v>0</v>
      </c>
      <c r="N420" s="2"/>
      <c r="O420" s="2"/>
      <c r="P420" s="2"/>
      <c r="Q420" s="2"/>
      <c r="R420" s="95"/>
    </row>
    <row r="421" spans="2:18" ht="28.5" hidden="1" customHeight="1" x14ac:dyDescent="0.25">
      <c r="B421" s="194"/>
      <c r="C421" s="105"/>
      <c r="D421" s="96"/>
      <c r="E421" s="96"/>
      <c r="F421" s="96"/>
      <c r="G421" s="99"/>
      <c r="H421" s="112"/>
      <c r="I421" s="99"/>
      <c r="J421" s="9" t="s">
        <v>12</v>
      </c>
      <c r="K421" s="6"/>
      <c r="L421" s="2"/>
      <c r="M421" s="2">
        <v>0</v>
      </c>
      <c r="N421" s="2"/>
      <c r="O421" s="2"/>
      <c r="P421" s="2"/>
      <c r="Q421" s="2"/>
      <c r="R421" s="96"/>
    </row>
    <row r="422" spans="2:18" ht="30" hidden="1" customHeight="1" x14ac:dyDescent="0.25">
      <c r="B422" s="194"/>
      <c r="C422" s="103"/>
      <c r="D422" s="94"/>
      <c r="E422" s="94"/>
      <c r="F422" s="94"/>
      <c r="G422" s="97"/>
      <c r="H422" s="110"/>
      <c r="I422" s="97">
        <f t="shared" si="65"/>
        <v>0</v>
      </c>
      <c r="J422" s="5" t="s">
        <v>8</v>
      </c>
      <c r="K422" s="6">
        <f>K423</f>
        <v>0</v>
      </c>
      <c r="L422" s="2">
        <f t="shared" ref="L422:N422" si="68">L423</f>
        <v>0</v>
      </c>
      <c r="M422" s="2">
        <v>0</v>
      </c>
      <c r="N422" s="2">
        <f t="shared" si="68"/>
        <v>0</v>
      </c>
      <c r="O422" s="2"/>
      <c r="P422" s="2"/>
      <c r="Q422" s="2"/>
      <c r="R422" s="94" t="s">
        <v>17</v>
      </c>
    </row>
    <row r="423" spans="2:18" ht="16.5" hidden="1" customHeight="1" x14ac:dyDescent="0.25">
      <c r="B423" s="194"/>
      <c r="C423" s="104"/>
      <c r="D423" s="95"/>
      <c r="E423" s="95"/>
      <c r="F423" s="95"/>
      <c r="G423" s="98"/>
      <c r="H423" s="111"/>
      <c r="I423" s="98"/>
      <c r="J423" s="7" t="s">
        <v>9</v>
      </c>
      <c r="K423" s="6"/>
      <c r="L423" s="2"/>
      <c r="M423" s="2">
        <v>0</v>
      </c>
      <c r="N423" s="2"/>
      <c r="O423" s="2"/>
      <c r="P423" s="2"/>
      <c r="Q423" s="2"/>
      <c r="R423" s="95"/>
    </row>
    <row r="424" spans="2:18" ht="32.25" hidden="1" customHeight="1" x14ac:dyDescent="0.25">
      <c r="B424" s="194"/>
      <c r="C424" s="104"/>
      <c r="D424" s="95"/>
      <c r="E424" s="95"/>
      <c r="F424" s="95"/>
      <c r="G424" s="98"/>
      <c r="H424" s="111"/>
      <c r="I424" s="98"/>
      <c r="J424" s="7" t="s">
        <v>10</v>
      </c>
      <c r="K424" s="6"/>
      <c r="L424" s="2"/>
      <c r="M424" s="2">
        <v>0</v>
      </c>
      <c r="N424" s="2"/>
      <c r="O424" s="2"/>
      <c r="P424" s="2"/>
      <c r="Q424" s="2"/>
      <c r="R424" s="95"/>
    </row>
    <row r="425" spans="2:18" ht="16.5" hidden="1" customHeight="1" x14ac:dyDescent="0.25">
      <c r="B425" s="194"/>
      <c r="C425" s="104"/>
      <c r="D425" s="95"/>
      <c r="E425" s="95"/>
      <c r="F425" s="95"/>
      <c r="G425" s="98"/>
      <c r="H425" s="111"/>
      <c r="I425" s="98"/>
      <c r="J425" s="8" t="s">
        <v>11</v>
      </c>
      <c r="K425" s="6"/>
      <c r="L425" s="2"/>
      <c r="M425" s="2">
        <v>0</v>
      </c>
      <c r="N425" s="2"/>
      <c r="O425" s="2"/>
      <c r="P425" s="2"/>
      <c r="Q425" s="2"/>
      <c r="R425" s="95"/>
    </row>
    <row r="426" spans="2:18" ht="28.5" hidden="1" customHeight="1" x14ac:dyDescent="0.25">
      <c r="B426" s="194"/>
      <c r="C426" s="105"/>
      <c r="D426" s="96"/>
      <c r="E426" s="96"/>
      <c r="F426" s="96"/>
      <c r="G426" s="99"/>
      <c r="H426" s="112"/>
      <c r="I426" s="99"/>
      <c r="J426" s="9" t="s">
        <v>12</v>
      </c>
      <c r="K426" s="6"/>
      <c r="L426" s="2"/>
      <c r="M426" s="2">
        <v>0</v>
      </c>
      <c r="N426" s="2"/>
      <c r="O426" s="2"/>
      <c r="P426" s="2"/>
      <c r="Q426" s="2"/>
      <c r="R426" s="96"/>
    </row>
    <row r="427" spans="2:18" ht="30" hidden="1" customHeight="1" x14ac:dyDescent="0.25">
      <c r="B427" s="194"/>
      <c r="C427" s="103"/>
      <c r="D427" s="94"/>
      <c r="E427" s="94"/>
      <c r="F427" s="94"/>
      <c r="G427" s="97"/>
      <c r="H427" s="110"/>
      <c r="I427" s="97">
        <f t="shared" si="65"/>
        <v>0</v>
      </c>
      <c r="J427" s="5"/>
      <c r="K427" s="6"/>
      <c r="L427" s="2"/>
      <c r="M427" s="2">
        <v>0</v>
      </c>
      <c r="N427" s="2"/>
      <c r="O427" s="2"/>
      <c r="P427" s="2"/>
      <c r="Q427" s="2"/>
      <c r="R427" s="94"/>
    </row>
    <row r="428" spans="2:18" ht="16.5" hidden="1" customHeight="1" x14ac:dyDescent="0.25">
      <c r="B428" s="194"/>
      <c r="C428" s="104"/>
      <c r="D428" s="95"/>
      <c r="E428" s="95"/>
      <c r="F428" s="95"/>
      <c r="G428" s="98"/>
      <c r="H428" s="111"/>
      <c r="I428" s="98"/>
      <c r="J428" s="7"/>
      <c r="K428" s="6"/>
      <c r="L428" s="2"/>
      <c r="M428" s="2">
        <v>0</v>
      </c>
      <c r="N428" s="2"/>
      <c r="O428" s="2"/>
      <c r="P428" s="2"/>
      <c r="Q428" s="2"/>
      <c r="R428" s="95"/>
    </row>
    <row r="429" spans="2:18" ht="32.25" hidden="1" customHeight="1" x14ac:dyDescent="0.25">
      <c r="B429" s="194"/>
      <c r="C429" s="104"/>
      <c r="D429" s="95"/>
      <c r="E429" s="95"/>
      <c r="F429" s="95"/>
      <c r="G429" s="98"/>
      <c r="H429" s="111"/>
      <c r="I429" s="98"/>
      <c r="J429" s="7"/>
      <c r="K429" s="6"/>
      <c r="L429" s="2"/>
      <c r="M429" s="2">
        <v>0</v>
      </c>
      <c r="N429" s="2"/>
      <c r="O429" s="2"/>
      <c r="P429" s="2"/>
      <c r="Q429" s="2"/>
      <c r="R429" s="95"/>
    </row>
    <row r="430" spans="2:18" ht="16.5" hidden="1" customHeight="1" x14ac:dyDescent="0.25">
      <c r="B430" s="194"/>
      <c r="C430" s="104"/>
      <c r="D430" s="95"/>
      <c r="E430" s="95"/>
      <c r="F430" s="95"/>
      <c r="G430" s="98"/>
      <c r="H430" s="111"/>
      <c r="I430" s="98"/>
      <c r="J430" s="8"/>
      <c r="K430" s="6"/>
      <c r="L430" s="2"/>
      <c r="M430" s="2">
        <v>0</v>
      </c>
      <c r="N430" s="2"/>
      <c r="O430" s="2"/>
      <c r="P430" s="2"/>
      <c r="Q430" s="2"/>
      <c r="R430" s="95"/>
    </row>
    <row r="431" spans="2:18" ht="28.5" hidden="1" customHeight="1" x14ac:dyDescent="0.25">
      <c r="B431" s="194"/>
      <c r="C431" s="105"/>
      <c r="D431" s="96"/>
      <c r="E431" s="96"/>
      <c r="F431" s="96"/>
      <c r="G431" s="99"/>
      <c r="H431" s="112"/>
      <c r="I431" s="99"/>
      <c r="J431" s="9"/>
      <c r="K431" s="6"/>
      <c r="L431" s="2"/>
      <c r="M431" s="2">
        <v>0</v>
      </c>
      <c r="N431" s="2"/>
      <c r="O431" s="2"/>
      <c r="P431" s="2"/>
      <c r="Q431" s="2"/>
      <c r="R431" s="96"/>
    </row>
    <row r="432" spans="2:18" ht="30" customHeight="1" x14ac:dyDescent="0.25">
      <c r="B432" s="194"/>
      <c r="C432" s="103" t="s">
        <v>113</v>
      </c>
      <c r="D432" s="94">
        <v>2022</v>
      </c>
      <c r="E432" s="94"/>
      <c r="F432" s="94" t="s">
        <v>205</v>
      </c>
      <c r="G432" s="97"/>
      <c r="H432" s="110" t="s">
        <v>107</v>
      </c>
      <c r="I432" s="97">
        <f t="shared" si="65"/>
        <v>25000</v>
      </c>
      <c r="J432" s="5" t="s">
        <v>8</v>
      </c>
      <c r="K432" s="6">
        <f>K433</f>
        <v>0</v>
      </c>
      <c r="L432" s="2">
        <f t="shared" ref="L432" si="69">L433</f>
        <v>0</v>
      </c>
      <c r="M432" s="2">
        <v>0</v>
      </c>
      <c r="N432" s="2">
        <f>N433</f>
        <v>25000</v>
      </c>
      <c r="O432" s="2"/>
      <c r="P432" s="2"/>
      <c r="Q432" s="2"/>
      <c r="R432" s="94" t="s">
        <v>17</v>
      </c>
    </row>
    <row r="433" spans="2:18" ht="16.5" customHeight="1" x14ac:dyDescent="0.25">
      <c r="B433" s="194"/>
      <c r="C433" s="104"/>
      <c r="D433" s="95"/>
      <c r="E433" s="95"/>
      <c r="F433" s="95"/>
      <c r="G433" s="98"/>
      <c r="H433" s="111"/>
      <c r="I433" s="98"/>
      <c r="J433" s="7" t="s">
        <v>9</v>
      </c>
      <c r="K433" s="6"/>
      <c r="L433" s="2"/>
      <c r="M433" s="2">
        <v>0</v>
      </c>
      <c r="N433" s="2">
        <v>25000</v>
      </c>
      <c r="O433" s="2"/>
      <c r="P433" s="2"/>
      <c r="Q433" s="2"/>
      <c r="R433" s="95"/>
    </row>
    <row r="434" spans="2:18" ht="32.25" customHeight="1" x14ac:dyDescent="0.25">
      <c r="B434" s="194"/>
      <c r="C434" s="104"/>
      <c r="D434" s="95"/>
      <c r="E434" s="95"/>
      <c r="F434" s="95"/>
      <c r="G434" s="98"/>
      <c r="H434" s="111"/>
      <c r="I434" s="98"/>
      <c r="J434" s="7" t="s">
        <v>10</v>
      </c>
      <c r="K434" s="6"/>
      <c r="L434" s="2"/>
      <c r="M434" s="2">
        <v>0</v>
      </c>
      <c r="N434" s="2"/>
      <c r="O434" s="2"/>
      <c r="P434" s="2"/>
      <c r="Q434" s="2"/>
      <c r="R434" s="95"/>
    </row>
    <row r="435" spans="2:18" ht="16.5" customHeight="1" x14ac:dyDescent="0.25">
      <c r="B435" s="194"/>
      <c r="C435" s="104"/>
      <c r="D435" s="95"/>
      <c r="E435" s="95"/>
      <c r="F435" s="95"/>
      <c r="G435" s="98"/>
      <c r="H435" s="111"/>
      <c r="I435" s="98"/>
      <c r="J435" s="8" t="s">
        <v>11</v>
      </c>
      <c r="K435" s="6"/>
      <c r="L435" s="2"/>
      <c r="M435" s="2">
        <v>0</v>
      </c>
      <c r="N435" s="2"/>
      <c r="O435" s="2"/>
      <c r="P435" s="2"/>
      <c r="Q435" s="2"/>
      <c r="R435" s="95"/>
    </row>
    <row r="436" spans="2:18" ht="28.5" customHeight="1" x14ac:dyDescent="0.25">
      <c r="B436" s="194"/>
      <c r="C436" s="105"/>
      <c r="D436" s="96"/>
      <c r="E436" s="96"/>
      <c r="F436" s="96"/>
      <c r="G436" s="99"/>
      <c r="H436" s="112"/>
      <c r="I436" s="99"/>
      <c r="J436" s="9" t="s">
        <v>12</v>
      </c>
      <c r="K436" s="6"/>
      <c r="L436" s="2"/>
      <c r="M436" s="2">
        <v>0</v>
      </c>
      <c r="N436" s="2"/>
      <c r="O436" s="2"/>
      <c r="P436" s="2"/>
      <c r="Q436" s="2"/>
      <c r="R436" s="96"/>
    </row>
    <row r="437" spans="2:18" ht="30" customHeight="1" x14ac:dyDescent="0.25">
      <c r="B437" s="194"/>
      <c r="C437" s="103" t="s">
        <v>124</v>
      </c>
      <c r="D437" s="94">
        <v>2021</v>
      </c>
      <c r="E437" s="94"/>
      <c r="F437" s="94" t="s">
        <v>205</v>
      </c>
      <c r="G437" s="97"/>
      <c r="H437" s="110" t="s">
        <v>107</v>
      </c>
      <c r="I437" s="97">
        <f t="shared" si="65"/>
        <v>1250</v>
      </c>
      <c r="J437" s="5" t="s">
        <v>8</v>
      </c>
      <c r="K437" s="6">
        <f>K438</f>
        <v>0</v>
      </c>
      <c r="L437" s="2">
        <f t="shared" ref="L437" si="70">L438</f>
        <v>0</v>
      </c>
      <c r="M437" s="2">
        <v>0</v>
      </c>
      <c r="N437" s="2">
        <f>N438</f>
        <v>1250</v>
      </c>
      <c r="O437" s="2"/>
      <c r="P437" s="2"/>
      <c r="Q437" s="2"/>
      <c r="R437" s="94" t="s">
        <v>17</v>
      </c>
    </row>
    <row r="438" spans="2:18" ht="16.5" customHeight="1" x14ac:dyDescent="0.25">
      <c r="B438" s="194"/>
      <c r="C438" s="104"/>
      <c r="D438" s="95"/>
      <c r="E438" s="95"/>
      <c r="F438" s="95"/>
      <c r="G438" s="98"/>
      <c r="H438" s="111"/>
      <c r="I438" s="98"/>
      <c r="J438" s="7" t="s">
        <v>9</v>
      </c>
      <c r="K438" s="6"/>
      <c r="L438" s="2"/>
      <c r="M438" s="2">
        <v>0</v>
      </c>
      <c r="N438" s="2">
        <v>1250</v>
      </c>
      <c r="O438" s="2"/>
      <c r="P438" s="2"/>
      <c r="Q438" s="2"/>
      <c r="R438" s="95"/>
    </row>
    <row r="439" spans="2:18" ht="32.25" customHeight="1" x14ac:dyDescent="0.25">
      <c r="B439" s="194"/>
      <c r="C439" s="104"/>
      <c r="D439" s="95"/>
      <c r="E439" s="95"/>
      <c r="F439" s="95"/>
      <c r="G439" s="98"/>
      <c r="H439" s="111"/>
      <c r="I439" s="98"/>
      <c r="J439" s="7" t="s">
        <v>10</v>
      </c>
      <c r="K439" s="6"/>
      <c r="L439" s="2"/>
      <c r="M439" s="2">
        <v>0</v>
      </c>
      <c r="N439" s="2"/>
      <c r="O439" s="2"/>
      <c r="P439" s="2"/>
      <c r="Q439" s="2"/>
      <c r="R439" s="95"/>
    </row>
    <row r="440" spans="2:18" ht="16.5" customHeight="1" x14ac:dyDescent="0.25">
      <c r="B440" s="194"/>
      <c r="C440" s="104"/>
      <c r="D440" s="95"/>
      <c r="E440" s="95"/>
      <c r="F440" s="95"/>
      <c r="G440" s="98"/>
      <c r="H440" s="111"/>
      <c r="I440" s="98"/>
      <c r="J440" s="8" t="s">
        <v>11</v>
      </c>
      <c r="K440" s="6"/>
      <c r="L440" s="2"/>
      <c r="M440" s="2">
        <v>0</v>
      </c>
      <c r="N440" s="2"/>
      <c r="O440" s="2"/>
      <c r="P440" s="2"/>
      <c r="Q440" s="2"/>
      <c r="R440" s="95"/>
    </row>
    <row r="441" spans="2:18" ht="28.5" customHeight="1" x14ac:dyDescent="0.25">
      <c r="B441" s="194"/>
      <c r="C441" s="105"/>
      <c r="D441" s="96"/>
      <c r="E441" s="96"/>
      <c r="F441" s="96"/>
      <c r="G441" s="99"/>
      <c r="H441" s="112"/>
      <c r="I441" s="99"/>
      <c r="J441" s="9" t="s">
        <v>12</v>
      </c>
      <c r="K441" s="6"/>
      <c r="L441" s="2"/>
      <c r="M441" s="2">
        <v>0</v>
      </c>
      <c r="N441" s="2"/>
      <c r="O441" s="2"/>
      <c r="P441" s="2"/>
      <c r="Q441" s="2"/>
      <c r="R441" s="96"/>
    </row>
    <row r="442" spans="2:18" ht="30" customHeight="1" x14ac:dyDescent="0.25">
      <c r="B442" s="194"/>
      <c r="C442" s="103" t="s">
        <v>114</v>
      </c>
      <c r="D442" s="94">
        <v>2022</v>
      </c>
      <c r="E442" s="94"/>
      <c r="F442" s="94" t="s">
        <v>253</v>
      </c>
      <c r="G442" s="97"/>
      <c r="H442" s="110" t="s">
        <v>107</v>
      </c>
      <c r="I442" s="97">
        <f t="shared" si="65"/>
        <v>350</v>
      </c>
      <c r="J442" s="5" t="s">
        <v>8</v>
      </c>
      <c r="K442" s="6">
        <f>K443</f>
        <v>0</v>
      </c>
      <c r="L442" s="2">
        <f t="shared" ref="L442:N442" si="71">L443</f>
        <v>0</v>
      </c>
      <c r="M442" s="2">
        <v>0</v>
      </c>
      <c r="N442" s="2">
        <f t="shared" si="71"/>
        <v>350</v>
      </c>
      <c r="O442" s="2"/>
      <c r="P442" s="2"/>
      <c r="Q442" s="2"/>
      <c r="R442" s="94" t="s">
        <v>17</v>
      </c>
    </row>
    <row r="443" spans="2:18" ht="16.5" customHeight="1" x14ac:dyDescent="0.25">
      <c r="B443" s="194"/>
      <c r="C443" s="104"/>
      <c r="D443" s="95"/>
      <c r="E443" s="95"/>
      <c r="F443" s="95"/>
      <c r="G443" s="98"/>
      <c r="H443" s="111"/>
      <c r="I443" s="98"/>
      <c r="J443" s="7" t="s">
        <v>9</v>
      </c>
      <c r="K443" s="6"/>
      <c r="L443" s="2"/>
      <c r="M443" s="2">
        <v>0</v>
      </c>
      <c r="N443" s="2">
        <v>350</v>
      </c>
      <c r="O443" s="2"/>
      <c r="P443" s="2"/>
      <c r="Q443" s="2"/>
      <c r="R443" s="95"/>
    </row>
    <row r="444" spans="2:18" ht="32.25" customHeight="1" x14ac:dyDescent="0.25">
      <c r="B444" s="194"/>
      <c r="C444" s="104"/>
      <c r="D444" s="95"/>
      <c r="E444" s="95"/>
      <c r="F444" s="95"/>
      <c r="G444" s="98"/>
      <c r="H444" s="111"/>
      <c r="I444" s="98"/>
      <c r="J444" s="7" t="s">
        <v>10</v>
      </c>
      <c r="K444" s="6"/>
      <c r="L444" s="2"/>
      <c r="M444" s="2">
        <v>0</v>
      </c>
      <c r="N444" s="2"/>
      <c r="O444" s="2"/>
      <c r="P444" s="2"/>
      <c r="Q444" s="2"/>
      <c r="R444" s="95"/>
    </row>
    <row r="445" spans="2:18" ht="16.5" customHeight="1" x14ac:dyDescent="0.25">
      <c r="B445" s="194"/>
      <c r="C445" s="104"/>
      <c r="D445" s="95"/>
      <c r="E445" s="95"/>
      <c r="F445" s="95"/>
      <c r="G445" s="98"/>
      <c r="H445" s="111"/>
      <c r="I445" s="98"/>
      <c r="J445" s="8" t="s">
        <v>11</v>
      </c>
      <c r="K445" s="6"/>
      <c r="L445" s="2"/>
      <c r="M445" s="2">
        <v>0</v>
      </c>
      <c r="N445" s="2"/>
      <c r="O445" s="2"/>
      <c r="P445" s="2"/>
      <c r="Q445" s="2"/>
      <c r="R445" s="95"/>
    </row>
    <row r="446" spans="2:18" ht="28.5" customHeight="1" x14ac:dyDescent="0.25">
      <c r="B446" s="194"/>
      <c r="C446" s="105"/>
      <c r="D446" s="96"/>
      <c r="E446" s="96"/>
      <c r="F446" s="96"/>
      <c r="G446" s="99"/>
      <c r="H446" s="112"/>
      <c r="I446" s="99"/>
      <c r="J446" s="9" t="s">
        <v>12</v>
      </c>
      <c r="K446" s="6"/>
      <c r="L446" s="2"/>
      <c r="M446" s="2">
        <v>0</v>
      </c>
      <c r="N446" s="2"/>
      <c r="O446" s="2"/>
      <c r="P446" s="2"/>
      <c r="Q446" s="2"/>
      <c r="R446" s="96"/>
    </row>
    <row r="447" spans="2:18" ht="30" customHeight="1" x14ac:dyDescent="0.25">
      <c r="B447" s="194"/>
      <c r="C447" s="103" t="s">
        <v>293</v>
      </c>
      <c r="D447" s="94" t="s">
        <v>83</v>
      </c>
      <c r="E447" s="94">
        <v>2022</v>
      </c>
      <c r="F447" s="94" t="s">
        <v>205</v>
      </c>
      <c r="G447" s="97"/>
      <c r="H447" s="110" t="s">
        <v>107</v>
      </c>
      <c r="I447" s="97">
        <f t="shared" si="65"/>
        <v>6634.7</v>
      </c>
      <c r="J447" s="5" t="s">
        <v>8</v>
      </c>
      <c r="K447" s="6">
        <f>K448</f>
        <v>0</v>
      </c>
      <c r="L447" s="2">
        <f t="shared" ref="L447:N447" si="72">L448</f>
        <v>0</v>
      </c>
      <c r="M447" s="2">
        <v>0</v>
      </c>
      <c r="N447" s="2">
        <f t="shared" si="72"/>
        <v>6634.7</v>
      </c>
      <c r="O447" s="2"/>
      <c r="P447" s="2"/>
      <c r="Q447" s="2"/>
      <c r="R447" s="94" t="s">
        <v>17</v>
      </c>
    </row>
    <row r="448" spans="2:18" ht="16.5" customHeight="1" x14ac:dyDescent="0.25">
      <c r="B448" s="194"/>
      <c r="C448" s="104"/>
      <c r="D448" s="95"/>
      <c r="E448" s="95"/>
      <c r="F448" s="95"/>
      <c r="G448" s="98"/>
      <c r="H448" s="111"/>
      <c r="I448" s="98"/>
      <c r="J448" s="7" t="s">
        <v>9</v>
      </c>
      <c r="K448" s="6"/>
      <c r="L448" s="2"/>
      <c r="M448" s="2">
        <v>0</v>
      </c>
      <c r="N448" s="2">
        <v>6634.7</v>
      </c>
      <c r="O448" s="2"/>
      <c r="P448" s="2"/>
      <c r="Q448" s="2"/>
      <c r="R448" s="95"/>
    </row>
    <row r="449" spans="2:18" ht="32.25" customHeight="1" x14ac:dyDescent="0.25">
      <c r="B449" s="194"/>
      <c r="C449" s="104"/>
      <c r="D449" s="95"/>
      <c r="E449" s="95"/>
      <c r="F449" s="95"/>
      <c r="G449" s="98"/>
      <c r="H449" s="111"/>
      <c r="I449" s="98"/>
      <c r="J449" s="7" t="s">
        <v>10</v>
      </c>
      <c r="K449" s="6"/>
      <c r="L449" s="2"/>
      <c r="M449" s="2">
        <v>0</v>
      </c>
      <c r="N449" s="2"/>
      <c r="O449" s="2"/>
      <c r="P449" s="2"/>
      <c r="Q449" s="2"/>
      <c r="R449" s="95"/>
    </row>
    <row r="450" spans="2:18" ht="16.5" customHeight="1" x14ac:dyDescent="0.25">
      <c r="B450" s="194"/>
      <c r="C450" s="104"/>
      <c r="D450" s="95"/>
      <c r="E450" s="95"/>
      <c r="F450" s="95"/>
      <c r="G450" s="98"/>
      <c r="H450" s="111"/>
      <c r="I450" s="98"/>
      <c r="J450" s="8" t="s">
        <v>11</v>
      </c>
      <c r="K450" s="6"/>
      <c r="L450" s="2"/>
      <c r="M450" s="2">
        <v>0</v>
      </c>
      <c r="N450" s="2"/>
      <c r="O450" s="2"/>
      <c r="P450" s="2"/>
      <c r="Q450" s="2"/>
      <c r="R450" s="95"/>
    </row>
    <row r="451" spans="2:18" ht="28.5" customHeight="1" x14ac:dyDescent="0.25">
      <c r="B451" s="194"/>
      <c r="C451" s="105"/>
      <c r="D451" s="96"/>
      <c r="E451" s="96"/>
      <c r="F451" s="96"/>
      <c r="G451" s="99"/>
      <c r="H451" s="112"/>
      <c r="I451" s="99"/>
      <c r="J451" s="9" t="s">
        <v>12</v>
      </c>
      <c r="K451" s="6"/>
      <c r="L451" s="2"/>
      <c r="M451" s="2">
        <v>0</v>
      </c>
      <c r="N451" s="2"/>
      <c r="O451" s="2"/>
      <c r="P451" s="2"/>
      <c r="Q451" s="2"/>
      <c r="R451" s="96"/>
    </row>
    <row r="452" spans="2:18" ht="30" customHeight="1" x14ac:dyDescent="0.25">
      <c r="B452" s="194"/>
      <c r="C452" s="103" t="s">
        <v>126</v>
      </c>
      <c r="D452" s="94" t="s">
        <v>139</v>
      </c>
      <c r="E452" s="94">
        <v>2022</v>
      </c>
      <c r="F452" s="94" t="s">
        <v>205</v>
      </c>
      <c r="G452" s="125"/>
      <c r="H452" s="110" t="s">
        <v>107</v>
      </c>
      <c r="I452" s="97">
        <f t="shared" ref="I452:I492" si="73">N452+O452+P452+Q452</f>
        <v>1250</v>
      </c>
      <c r="J452" s="9" t="s">
        <v>8</v>
      </c>
      <c r="K452" s="16">
        <f>K453+K454</f>
        <v>0</v>
      </c>
      <c r="L452" s="2">
        <f t="shared" ref="L452" si="74">L453</f>
        <v>0</v>
      </c>
      <c r="M452" s="2">
        <v>0</v>
      </c>
      <c r="N452" s="2">
        <f>N453</f>
        <v>1250</v>
      </c>
      <c r="O452" s="2"/>
      <c r="P452" s="2"/>
      <c r="Q452" s="2"/>
      <c r="R452" s="94" t="s">
        <v>17</v>
      </c>
    </row>
    <row r="453" spans="2:18" ht="16.5" customHeight="1" x14ac:dyDescent="0.25">
      <c r="B453" s="194"/>
      <c r="C453" s="104"/>
      <c r="D453" s="95"/>
      <c r="E453" s="95"/>
      <c r="F453" s="95"/>
      <c r="G453" s="126"/>
      <c r="H453" s="111"/>
      <c r="I453" s="98"/>
      <c r="J453" s="9" t="s">
        <v>9</v>
      </c>
      <c r="K453" s="16"/>
      <c r="L453" s="2"/>
      <c r="M453" s="2">
        <v>0</v>
      </c>
      <c r="N453" s="2">
        <v>1250</v>
      </c>
      <c r="O453" s="2"/>
      <c r="P453" s="2"/>
      <c r="Q453" s="2"/>
      <c r="R453" s="95"/>
    </row>
    <row r="454" spans="2:18" ht="18.75" customHeight="1" x14ac:dyDescent="0.25">
      <c r="B454" s="194"/>
      <c r="C454" s="104"/>
      <c r="D454" s="95"/>
      <c r="E454" s="95"/>
      <c r="F454" s="95"/>
      <c r="G454" s="126"/>
      <c r="H454" s="111"/>
      <c r="I454" s="98"/>
      <c r="J454" s="9" t="s">
        <v>10</v>
      </c>
      <c r="K454" s="16"/>
      <c r="L454" s="2"/>
      <c r="M454" s="2">
        <v>0</v>
      </c>
      <c r="N454" s="2"/>
      <c r="O454" s="2"/>
      <c r="P454" s="2"/>
      <c r="Q454" s="2"/>
      <c r="R454" s="95"/>
    </row>
    <row r="455" spans="2:18" ht="16.5" customHeight="1" x14ac:dyDescent="0.25">
      <c r="B455" s="194"/>
      <c r="C455" s="104"/>
      <c r="D455" s="95"/>
      <c r="E455" s="95"/>
      <c r="F455" s="95"/>
      <c r="G455" s="126"/>
      <c r="H455" s="111"/>
      <c r="I455" s="98"/>
      <c r="J455" s="9" t="s">
        <v>11</v>
      </c>
      <c r="K455" s="16"/>
      <c r="L455" s="2"/>
      <c r="M455" s="2">
        <v>0</v>
      </c>
      <c r="N455" s="2"/>
      <c r="O455" s="2"/>
      <c r="P455" s="2"/>
      <c r="Q455" s="2"/>
      <c r="R455" s="95"/>
    </row>
    <row r="456" spans="2:18" ht="31.5" customHeight="1" x14ac:dyDescent="0.25">
      <c r="B456" s="194"/>
      <c r="C456" s="105"/>
      <c r="D456" s="96"/>
      <c r="E456" s="96"/>
      <c r="F456" s="96"/>
      <c r="G456" s="127"/>
      <c r="H456" s="112"/>
      <c r="I456" s="99"/>
      <c r="J456" s="3" t="s">
        <v>12</v>
      </c>
      <c r="K456" s="16"/>
      <c r="L456" s="2"/>
      <c r="M456" s="2">
        <v>0</v>
      </c>
      <c r="N456" s="2"/>
      <c r="O456" s="2"/>
      <c r="P456" s="2"/>
      <c r="Q456" s="2"/>
      <c r="R456" s="96"/>
    </row>
    <row r="457" spans="2:18" ht="30" customHeight="1" x14ac:dyDescent="0.25">
      <c r="B457" s="194"/>
      <c r="C457" s="103" t="s">
        <v>294</v>
      </c>
      <c r="D457" s="94" t="s">
        <v>139</v>
      </c>
      <c r="E457" s="94">
        <v>2022</v>
      </c>
      <c r="F457" s="94" t="s">
        <v>213</v>
      </c>
      <c r="G457" s="125"/>
      <c r="H457" s="110" t="s">
        <v>107</v>
      </c>
      <c r="I457" s="97">
        <f t="shared" si="73"/>
        <v>6632.8</v>
      </c>
      <c r="J457" s="9" t="s">
        <v>8</v>
      </c>
      <c r="K457" s="16">
        <f>K458+K459</f>
        <v>0</v>
      </c>
      <c r="L457" s="2">
        <f t="shared" ref="L457:N457" si="75">L458</f>
        <v>0</v>
      </c>
      <c r="M457" s="2">
        <v>0</v>
      </c>
      <c r="N457" s="2">
        <f t="shared" si="75"/>
        <v>6632.8</v>
      </c>
      <c r="O457" s="2"/>
      <c r="P457" s="2"/>
      <c r="Q457" s="2"/>
      <c r="R457" s="94" t="s">
        <v>17</v>
      </c>
    </row>
    <row r="458" spans="2:18" ht="16.5" customHeight="1" x14ac:dyDescent="0.25">
      <c r="B458" s="194"/>
      <c r="C458" s="104"/>
      <c r="D458" s="95"/>
      <c r="E458" s="95"/>
      <c r="F458" s="95"/>
      <c r="G458" s="126"/>
      <c r="H458" s="111"/>
      <c r="I458" s="98"/>
      <c r="J458" s="9" t="s">
        <v>9</v>
      </c>
      <c r="K458" s="16"/>
      <c r="L458" s="2"/>
      <c r="M458" s="2">
        <v>0</v>
      </c>
      <c r="N458" s="2">
        <v>6632.8</v>
      </c>
      <c r="O458" s="2"/>
      <c r="P458" s="2"/>
      <c r="Q458" s="2"/>
      <c r="R458" s="95"/>
    </row>
    <row r="459" spans="2:18" ht="18.75" customHeight="1" x14ac:dyDescent="0.25">
      <c r="B459" s="194"/>
      <c r="C459" s="104"/>
      <c r="D459" s="95"/>
      <c r="E459" s="95"/>
      <c r="F459" s="95"/>
      <c r="G459" s="126"/>
      <c r="H459" s="111"/>
      <c r="I459" s="98"/>
      <c r="J459" s="9" t="s">
        <v>10</v>
      </c>
      <c r="K459" s="17"/>
      <c r="L459" s="2"/>
      <c r="M459" s="2">
        <v>0</v>
      </c>
      <c r="N459" s="2"/>
      <c r="O459" s="2"/>
      <c r="P459" s="2"/>
      <c r="Q459" s="2"/>
      <c r="R459" s="95"/>
    </row>
    <row r="460" spans="2:18" ht="16.5" customHeight="1" x14ac:dyDescent="0.25">
      <c r="B460" s="194"/>
      <c r="C460" s="104"/>
      <c r="D460" s="95"/>
      <c r="E460" s="95"/>
      <c r="F460" s="95"/>
      <c r="G460" s="126"/>
      <c r="H460" s="111"/>
      <c r="I460" s="98"/>
      <c r="J460" s="9" t="s">
        <v>11</v>
      </c>
      <c r="K460" s="17"/>
      <c r="L460" s="2"/>
      <c r="M460" s="2">
        <v>0</v>
      </c>
      <c r="N460" s="2"/>
      <c r="O460" s="2"/>
      <c r="P460" s="2"/>
      <c r="Q460" s="2"/>
      <c r="R460" s="95"/>
    </row>
    <row r="461" spans="2:18" ht="35.25" customHeight="1" x14ac:dyDescent="0.25">
      <c r="B461" s="194"/>
      <c r="C461" s="105"/>
      <c r="D461" s="96"/>
      <c r="E461" s="96"/>
      <c r="F461" s="96"/>
      <c r="G461" s="127"/>
      <c r="H461" s="112"/>
      <c r="I461" s="99"/>
      <c r="J461" s="3" t="s">
        <v>12</v>
      </c>
      <c r="K461" s="17"/>
      <c r="L461" s="2"/>
      <c r="M461" s="2">
        <v>0</v>
      </c>
      <c r="N461" s="2"/>
      <c r="O461" s="2"/>
      <c r="P461" s="2"/>
      <c r="Q461" s="2"/>
      <c r="R461" s="96"/>
    </row>
    <row r="462" spans="2:18" ht="30" customHeight="1" x14ac:dyDescent="0.25">
      <c r="B462" s="194"/>
      <c r="C462" s="103" t="s">
        <v>136</v>
      </c>
      <c r="D462" s="94" t="s">
        <v>69</v>
      </c>
      <c r="E462" s="94"/>
      <c r="F462" s="94" t="s">
        <v>127</v>
      </c>
      <c r="G462" s="125"/>
      <c r="H462" s="128" t="s">
        <v>138</v>
      </c>
      <c r="I462" s="97">
        <f t="shared" si="73"/>
        <v>900</v>
      </c>
      <c r="J462" s="9" t="s">
        <v>8</v>
      </c>
      <c r="K462" s="16">
        <f>K463+K464</f>
        <v>0</v>
      </c>
      <c r="L462" s="2">
        <f t="shared" ref="L462:N462" si="76">L463</f>
        <v>0</v>
      </c>
      <c r="M462" s="2">
        <v>0</v>
      </c>
      <c r="N462" s="2">
        <f t="shared" si="76"/>
        <v>900</v>
      </c>
      <c r="O462" s="2"/>
      <c r="P462" s="2"/>
      <c r="Q462" s="2"/>
      <c r="R462" s="94" t="s">
        <v>17</v>
      </c>
    </row>
    <row r="463" spans="2:18" ht="16.5" customHeight="1" x14ac:dyDescent="0.25">
      <c r="B463" s="194"/>
      <c r="C463" s="104"/>
      <c r="D463" s="95"/>
      <c r="E463" s="95"/>
      <c r="F463" s="95"/>
      <c r="G463" s="126"/>
      <c r="H463" s="129"/>
      <c r="I463" s="98"/>
      <c r="J463" s="9" t="s">
        <v>9</v>
      </c>
      <c r="K463" s="16"/>
      <c r="L463" s="2"/>
      <c r="M463" s="2">
        <v>0</v>
      </c>
      <c r="N463" s="2">
        <v>900</v>
      </c>
      <c r="O463" s="2"/>
      <c r="P463" s="2"/>
      <c r="Q463" s="2"/>
      <c r="R463" s="95"/>
    </row>
    <row r="464" spans="2:18" ht="18.75" customHeight="1" x14ac:dyDescent="0.25">
      <c r="B464" s="194"/>
      <c r="C464" s="104"/>
      <c r="D464" s="95"/>
      <c r="E464" s="95"/>
      <c r="F464" s="95"/>
      <c r="G464" s="126"/>
      <c r="H464" s="129"/>
      <c r="I464" s="98"/>
      <c r="J464" s="9" t="s">
        <v>10</v>
      </c>
      <c r="K464" s="17"/>
      <c r="L464" s="2"/>
      <c r="M464" s="2">
        <v>0</v>
      </c>
      <c r="N464" s="2"/>
      <c r="O464" s="2"/>
      <c r="P464" s="2"/>
      <c r="Q464" s="2"/>
      <c r="R464" s="95"/>
    </row>
    <row r="465" spans="2:18" ht="16.5" customHeight="1" x14ac:dyDescent="0.25">
      <c r="B465" s="194"/>
      <c r="C465" s="104"/>
      <c r="D465" s="95"/>
      <c r="E465" s="95"/>
      <c r="F465" s="95"/>
      <c r="G465" s="126"/>
      <c r="H465" s="129"/>
      <c r="I465" s="98"/>
      <c r="J465" s="9" t="s">
        <v>11</v>
      </c>
      <c r="K465" s="17"/>
      <c r="L465" s="2"/>
      <c r="M465" s="2">
        <v>0</v>
      </c>
      <c r="N465" s="2"/>
      <c r="O465" s="2"/>
      <c r="P465" s="2"/>
      <c r="Q465" s="2"/>
      <c r="R465" s="95"/>
    </row>
    <row r="466" spans="2:18" ht="35.25" customHeight="1" x14ac:dyDescent="0.25">
      <c r="B466" s="194"/>
      <c r="C466" s="105"/>
      <c r="D466" s="96"/>
      <c r="E466" s="96"/>
      <c r="F466" s="96"/>
      <c r="G466" s="127"/>
      <c r="H466" s="130"/>
      <c r="I466" s="99"/>
      <c r="J466" s="3" t="s">
        <v>12</v>
      </c>
      <c r="K466" s="17"/>
      <c r="L466" s="2"/>
      <c r="M466" s="2">
        <v>0</v>
      </c>
      <c r="N466" s="2"/>
      <c r="O466" s="2"/>
      <c r="P466" s="2"/>
      <c r="Q466" s="2"/>
      <c r="R466" s="96"/>
    </row>
    <row r="467" spans="2:18" ht="30" hidden="1" customHeight="1" x14ac:dyDescent="0.25">
      <c r="B467" s="194"/>
      <c r="C467" s="103" t="s">
        <v>137</v>
      </c>
      <c r="D467" s="94" t="s">
        <v>139</v>
      </c>
      <c r="E467" s="94"/>
      <c r="F467" s="94" t="s">
        <v>127</v>
      </c>
      <c r="G467" s="125"/>
      <c r="H467" s="128" t="s">
        <v>107</v>
      </c>
      <c r="I467" s="97">
        <f t="shared" si="73"/>
        <v>0</v>
      </c>
      <c r="J467" s="9" t="s">
        <v>8</v>
      </c>
      <c r="K467" s="16">
        <f>K468+K469</f>
        <v>0</v>
      </c>
      <c r="L467" s="2">
        <f t="shared" ref="L467:N467" si="77">L468</f>
        <v>0</v>
      </c>
      <c r="M467" s="2">
        <v>0</v>
      </c>
      <c r="N467" s="2">
        <f t="shared" si="77"/>
        <v>0</v>
      </c>
      <c r="O467" s="2"/>
      <c r="P467" s="2"/>
      <c r="Q467" s="2"/>
      <c r="R467" s="94" t="s">
        <v>17</v>
      </c>
    </row>
    <row r="468" spans="2:18" ht="16.5" hidden="1" customHeight="1" x14ac:dyDescent="0.25">
      <c r="B468" s="194"/>
      <c r="C468" s="104"/>
      <c r="D468" s="95"/>
      <c r="E468" s="95"/>
      <c r="F468" s="95"/>
      <c r="G468" s="126"/>
      <c r="H468" s="129"/>
      <c r="I468" s="98"/>
      <c r="J468" s="9" t="s">
        <v>9</v>
      </c>
      <c r="K468" s="16"/>
      <c r="L468" s="2"/>
      <c r="M468" s="2">
        <v>0</v>
      </c>
      <c r="N468" s="2">
        <v>0</v>
      </c>
      <c r="O468" s="2"/>
      <c r="P468" s="2"/>
      <c r="Q468" s="2"/>
      <c r="R468" s="95"/>
    </row>
    <row r="469" spans="2:18" ht="18.75" hidden="1" customHeight="1" x14ac:dyDescent="0.25">
      <c r="B469" s="194"/>
      <c r="C469" s="104"/>
      <c r="D469" s="95"/>
      <c r="E469" s="95"/>
      <c r="F469" s="95"/>
      <c r="G469" s="126"/>
      <c r="H469" s="129"/>
      <c r="I469" s="98"/>
      <c r="J469" s="9" t="s">
        <v>10</v>
      </c>
      <c r="K469" s="17"/>
      <c r="L469" s="2"/>
      <c r="M469" s="2">
        <v>0</v>
      </c>
      <c r="N469" s="2"/>
      <c r="O469" s="2"/>
      <c r="P469" s="2"/>
      <c r="Q469" s="2"/>
      <c r="R469" s="95"/>
    </row>
    <row r="470" spans="2:18" ht="16.5" hidden="1" customHeight="1" x14ac:dyDescent="0.25">
      <c r="B470" s="194"/>
      <c r="C470" s="104"/>
      <c r="D470" s="95"/>
      <c r="E470" s="95"/>
      <c r="F470" s="95"/>
      <c r="G470" s="126"/>
      <c r="H470" s="129"/>
      <c r="I470" s="98"/>
      <c r="J470" s="9" t="s">
        <v>11</v>
      </c>
      <c r="K470" s="17"/>
      <c r="L470" s="2"/>
      <c r="M470" s="2">
        <v>0</v>
      </c>
      <c r="N470" s="2"/>
      <c r="O470" s="2"/>
      <c r="P470" s="2"/>
      <c r="Q470" s="2"/>
      <c r="R470" s="95"/>
    </row>
    <row r="471" spans="2:18" ht="35.25" hidden="1" customHeight="1" x14ac:dyDescent="0.25">
      <c r="B471" s="194"/>
      <c r="C471" s="105"/>
      <c r="D471" s="96"/>
      <c r="E471" s="96"/>
      <c r="F471" s="96"/>
      <c r="G471" s="127"/>
      <c r="H471" s="130"/>
      <c r="I471" s="99"/>
      <c r="J471" s="3" t="s">
        <v>12</v>
      </c>
      <c r="K471" s="17"/>
      <c r="L471" s="2"/>
      <c r="M471" s="2">
        <v>0</v>
      </c>
      <c r="N471" s="2"/>
      <c r="O471" s="2"/>
      <c r="P471" s="2"/>
      <c r="Q471" s="2"/>
      <c r="R471" s="96"/>
    </row>
    <row r="472" spans="2:18" ht="30" customHeight="1" x14ac:dyDescent="0.25">
      <c r="B472" s="194"/>
      <c r="C472" s="103" t="s">
        <v>128</v>
      </c>
      <c r="D472" s="94">
        <v>2022</v>
      </c>
      <c r="E472" s="94"/>
      <c r="F472" s="94" t="s">
        <v>140</v>
      </c>
      <c r="G472" s="125"/>
      <c r="H472" s="128" t="s">
        <v>107</v>
      </c>
      <c r="I472" s="97">
        <f t="shared" si="73"/>
        <v>1908.1</v>
      </c>
      <c r="J472" s="9" t="s">
        <v>8</v>
      </c>
      <c r="K472" s="16">
        <f>K473+K474</f>
        <v>0</v>
      </c>
      <c r="L472" s="2">
        <f t="shared" ref="L472" si="78">L473</f>
        <v>0</v>
      </c>
      <c r="M472" s="2">
        <v>0</v>
      </c>
      <c r="N472" s="2">
        <f t="shared" ref="N472" si="79">N473</f>
        <v>1908.1</v>
      </c>
      <c r="O472" s="2"/>
      <c r="P472" s="2"/>
      <c r="Q472" s="2"/>
      <c r="R472" s="94" t="s">
        <v>17</v>
      </c>
    </row>
    <row r="473" spans="2:18" ht="16.5" customHeight="1" x14ac:dyDescent="0.25">
      <c r="B473" s="194"/>
      <c r="C473" s="104"/>
      <c r="D473" s="95"/>
      <c r="E473" s="95"/>
      <c r="F473" s="95"/>
      <c r="G473" s="126"/>
      <c r="H473" s="129"/>
      <c r="I473" s="98"/>
      <c r="J473" s="9" t="s">
        <v>9</v>
      </c>
      <c r="K473" s="16"/>
      <c r="L473" s="2">
        <v>0</v>
      </c>
      <c r="M473" s="2">
        <v>0</v>
      </c>
      <c r="N473" s="2">
        <v>1908.1</v>
      </c>
      <c r="O473" s="2"/>
      <c r="P473" s="2"/>
      <c r="Q473" s="2"/>
      <c r="R473" s="95"/>
    </row>
    <row r="474" spans="2:18" ht="18.75" customHeight="1" x14ac:dyDescent="0.25">
      <c r="B474" s="194"/>
      <c r="C474" s="104"/>
      <c r="D474" s="95"/>
      <c r="E474" s="95"/>
      <c r="F474" s="95"/>
      <c r="G474" s="126"/>
      <c r="H474" s="129"/>
      <c r="I474" s="98"/>
      <c r="J474" s="9" t="s">
        <v>10</v>
      </c>
      <c r="K474" s="17"/>
      <c r="L474" s="2"/>
      <c r="M474" s="2">
        <v>0</v>
      </c>
      <c r="N474" s="2"/>
      <c r="O474" s="2"/>
      <c r="P474" s="2"/>
      <c r="Q474" s="2"/>
      <c r="R474" s="95"/>
    </row>
    <row r="475" spans="2:18" ht="16.5" customHeight="1" x14ac:dyDescent="0.25">
      <c r="B475" s="194"/>
      <c r="C475" s="104"/>
      <c r="D475" s="95"/>
      <c r="E475" s="95"/>
      <c r="F475" s="95"/>
      <c r="G475" s="126"/>
      <c r="H475" s="129"/>
      <c r="I475" s="98"/>
      <c r="J475" s="9" t="s">
        <v>11</v>
      </c>
      <c r="K475" s="17"/>
      <c r="L475" s="2"/>
      <c r="M475" s="2">
        <v>0</v>
      </c>
      <c r="N475" s="2"/>
      <c r="O475" s="2"/>
      <c r="P475" s="2"/>
      <c r="Q475" s="2"/>
      <c r="R475" s="95"/>
    </row>
    <row r="476" spans="2:18" ht="48" customHeight="1" x14ac:dyDescent="0.25">
      <c r="B476" s="194"/>
      <c r="C476" s="105"/>
      <c r="D476" s="96"/>
      <c r="E476" s="96"/>
      <c r="F476" s="96"/>
      <c r="G476" s="127"/>
      <c r="H476" s="130"/>
      <c r="I476" s="99"/>
      <c r="J476" s="3" t="s">
        <v>12</v>
      </c>
      <c r="K476" s="17"/>
      <c r="L476" s="2"/>
      <c r="M476" s="2">
        <v>0</v>
      </c>
      <c r="N476" s="2"/>
      <c r="O476" s="2"/>
      <c r="P476" s="2"/>
      <c r="Q476" s="2"/>
      <c r="R476" s="96"/>
    </row>
    <row r="477" spans="2:18" ht="30" customHeight="1" x14ac:dyDescent="0.25">
      <c r="B477" s="194"/>
      <c r="C477" s="103" t="s">
        <v>295</v>
      </c>
      <c r="D477" s="94">
        <v>2022</v>
      </c>
      <c r="E477" s="94"/>
      <c r="F477" s="94" t="s">
        <v>254</v>
      </c>
      <c r="G477" s="125">
        <f>I477</f>
        <v>60</v>
      </c>
      <c r="H477" s="128" t="s">
        <v>107</v>
      </c>
      <c r="I477" s="97">
        <f t="shared" si="73"/>
        <v>60</v>
      </c>
      <c r="J477" s="9" t="s">
        <v>8</v>
      </c>
      <c r="K477" s="16"/>
      <c r="L477" s="2">
        <f>L478</f>
        <v>0</v>
      </c>
      <c r="M477" s="2">
        <v>0</v>
      </c>
      <c r="N477" s="2">
        <f>N478+N479+N480</f>
        <v>60</v>
      </c>
      <c r="O477" s="2"/>
      <c r="P477" s="2"/>
      <c r="Q477" s="2"/>
      <c r="R477" s="94" t="s">
        <v>17</v>
      </c>
    </row>
    <row r="478" spans="2:18" ht="15" customHeight="1" x14ac:dyDescent="0.25">
      <c r="B478" s="194"/>
      <c r="C478" s="104"/>
      <c r="D478" s="95"/>
      <c r="E478" s="95"/>
      <c r="F478" s="95"/>
      <c r="G478" s="126"/>
      <c r="H478" s="129"/>
      <c r="I478" s="98"/>
      <c r="J478" s="9" t="s">
        <v>9</v>
      </c>
      <c r="K478" s="16"/>
      <c r="L478" s="2"/>
      <c r="M478" s="2">
        <v>0</v>
      </c>
      <c r="N478" s="2">
        <v>60</v>
      </c>
      <c r="O478" s="2"/>
      <c r="P478" s="2"/>
      <c r="Q478" s="2"/>
      <c r="R478" s="95"/>
    </row>
    <row r="479" spans="2:18" ht="14.25" customHeight="1" x14ac:dyDescent="0.25">
      <c r="B479" s="194"/>
      <c r="C479" s="104"/>
      <c r="D479" s="95"/>
      <c r="E479" s="95"/>
      <c r="F479" s="95"/>
      <c r="G479" s="126"/>
      <c r="H479" s="129"/>
      <c r="I479" s="98"/>
      <c r="J479" s="9" t="s">
        <v>10</v>
      </c>
      <c r="K479" s="17"/>
      <c r="L479" s="2"/>
      <c r="M479" s="2">
        <v>0</v>
      </c>
      <c r="N479" s="2"/>
      <c r="O479" s="2"/>
      <c r="P479" s="2"/>
      <c r="Q479" s="2"/>
      <c r="R479" s="95"/>
    </row>
    <row r="480" spans="2:18" ht="15" customHeight="1" x14ac:dyDescent="0.25">
      <c r="B480" s="194"/>
      <c r="C480" s="104"/>
      <c r="D480" s="95"/>
      <c r="E480" s="95"/>
      <c r="F480" s="95"/>
      <c r="G480" s="126"/>
      <c r="H480" s="129"/>
      <c r="I480" s="98"/>
      <c r="J480" s="9" t="s">
        <v>11</v>
      </c>
      <c r="K480" s="17"/>
      <c r="L480" s="2"/>
      <c r="M480" s="2">
        <v>0</v>
      </c>
      <c r="N480" s="2"/>
      <c r="O480" s="2"/>
      <c r="P480" s="2"/>
      <c r="Q480" s="2"/>
      <c r="R480" s="95"/>
    </row>
    <row r="481" spans="2:18" ht="30" customHeight="1" x14ac:dyDescent="0.25">
      <c r="B481" s="194"/>
      <c r="C481" s="105"/>
      <c r="D481" s="96"/>
      <c r="E481" s="96"/>
      <c r="F481" s="96"/>
      <c r="G481" s="127"/>
      <c r="H481" s="130"/>
      <c r="I481" s="99"/>
      <c r="J481" s="3" t="s">
        <v>12</v>
      </c>
      <c r="K481" s="17"/>
      <c r="L481" s="2"/>
      <c r="M481" s="2">
        <v>0</v>
      </c>
      <c r="N481" s="2"/>
      <c r="O481" s="2"/>
      <c r="P481" s="2"/>
      <c r="Q481" s="2"/>
      <c r="R481" s="96"/>
    </row>
    <row r="482" spans="2:18" ht="29.25" hidden="1" customHeight="1" x14ac:dyDescent="0.25">
      <c r="B482" s="194"/>
      <c r="C482" s="167" t="s">
        <v>111</v>
      </c>
      <c r="D482" s="94" t="s">
        <v>69</v>
      </c>
      <c r="E482" s="94">
        <v>2021</v>
      </c>
      <c r="F482" s="94" t="s">
        <v>255</v>
      </c>
      <c r="G482" s="125">
        <f>I482</f>
        <v>0</v>
      </c>
      <c r="H482" s="128" t="s">
        <v>107</v>
      </c>
      <c r="I482" s="97">
        <f t="shared" si="73"/>
        <v>0</v>
      </c>
      <c r="J482" s="9" t="s">
        <v>8</v>
      </c>
      <c r="K482" s="16"/>
      <c r="L482" s="2">
        <f>L483</f>
        <v>0</v>
      </c>
      <c r="M482" s="2">
        <v>0</v>
      </c>
      <c r="N482" s="2">
        <f>N483</f>
        <v>0</v>
      </c>
      <c r="O482" s="2"/>
      <c r="P482" s="2"/>
      <c r="Q482" s="2"/>
      <c r="R482" s="94" t="s">
        <v>17</v>
      </c>
    </row>
    <row r="483" spans="2:18" ht="23.25" hidden="1" customHeight="1" x14ac:dyDescent="0.25">
      <c r="B483" s="194"/>
      <c r="C483" s="168"/>
      <c r="D483" s="95"/>
      <c r="E483" s="95"/>
      <c r="F483" s="95"/>
      <c r="G483" s="126"/>
      <c r="H483" s="129"/>
      <c r="I483" s="98"/>
      <c r="J483" s="9" t="s">
        <v>9</v>
      </c>
      <c r="K483" s="16"/>
      <c r="L483" s="2"/>
      <c r="M483" s="2">
        <v>0</v>
      </c>
      <c r="N483" s="2">
        <v>0</v>
      </c>
      <c r="O483" s="2"/>
      <c r="P483" s="2"/>
      <c r="Q483" s="2"/>
      <c r="R483" s="95"/>
    </row>
    <row r="484" spans="2:18" ht="21.75" hidden="1" customHeight="1" x14ac:dyDescent="0.25">
      <c r="B484" s="194"/>
      <c r="C484" s="168"/>
      <c r="D484" s="95"/>
      <c r="E484" s="95"/>
      <c r="F484" s="95"/>
      <c r="G484" s="126"/>
      <c r="H484" s="129"/>
      <c r="I484" s="98"/>
      <c r="J484" s="9" t="s">
        <v>10</v>
      </c>
      <c r="K484" s="17"/>
      <c r="L484" s="2"/>
      <c r="M484" s="2">
        <v>0</v>
      </c>
      <c r="N484" s="2"/>
      <c r="O484" s="2"/>
      <c r="P484" s="2"/>
      <c r="Q484" s="2"/>
      <c r="R484" s="95"/>
    </row>
    <row r="485" spans="2:18" ht="18.75" hidden="1" customHeight="1" x14ac:dyDescent="0.25">
      <c r="B485" s="194"/>
      <c r="C485" s="168"/>
      <c r="D485" s="95"/>
      <c r="E485" s="95"/>
      <c r="F485" s="95"/>
      <c r="G485" s="126"/>
      <c r="H485" s="129"/>
      <c r="I485" s="98"/>
      <c r="J485" s="9" t="s">
        <v>11</v>
      </c>
      <c r="K485" s="17"/>
      <c r="L485" s="2"/>
      <c r="M485" s="2">
        <v>0</v>
      </c>
      <c r="N485" s="2"/>
      <c r="O485" s="2"/>
      <c r="P485" s="2"/>
      <c r="Q485" s="2"/>
      <c r="R485" s="95"/>
    </row>
    <row r="486" spans="2:18" ht="30" hidden="1" customHeight="1" x14ac:dyDescent="0.25">
      <c r="B486" s="194"/>
      <c r="C486" s="169"/>
      <c r="D486" s="96"/>
      <c r="E486" s="96"/>
      <c r="F486" s="96"/>
      <c r="G486" s="127"/>
      <c r="H486" s="130"/>
      <c r="I486" s="99"/>
      <c r="J486" s="3" t="s">
        <v>12</v>
      </c>
      <c r="K486" s="17"/>
      <c r="L486" s="2"/>
      <c r="M486" s="2">
        <v>0</v>
      </c>
      <c r="N486" s="2"/>
      <c r="O486" s="2"/>
      <c r="P486" s="2"/>
      <c r="Q486" s="2"/>
      <c r="R486" s="96"/>
    </row>
    <row r="487" spans="2:18" ht="29.25" customHeight="1" x14ac:dyDescent="0.25">
      <c r="B487" s="194"/>
      <c r="C487" s="167" t="s">
        <v>225</v>
      </c>
      <c r="D487" s="94" t="s">
        <v>139</v>
      </c>
      <c r="E487" s="94" t="s">
        <v>300</v>
      </c>
      <c r="F487" s="94" t="s">
        <v>171</v>
      </c>
      <c r="G487" s="125">
        <f>I487</f>
        <v>0</v>
      </c>
      <c r="H487" s="128" t="s">
        <v>107</v>
      </c>
      <c r="I487" s="97">
        <f t="shared" si="73"/>
        <v>0</v>
      </c>
      <c r="J487" s="9" t="s">
        <v>8</v>
      </c>
      <c r="K487" s="16"/>
      <c r="L487" s="2">
        <f>L488</f>
        <v>0</v>
      </c>
      <c r="M487" s="2">
        <v>0</v>
      </c>
      <c r="N487" s="2">
        <f>N488</f>
        <v>0</v>
      </c>
      <c r="O487" s="2"/>
      <c r="P487" s="2"/>
      <c r="Q487" s="2"/>
      <c r="R487" s="94" t="s">
        <v>17</v>
      </c>
    </row>
    <row r="488" spans="2:18" ht="23.25" customHeight="1" x14ac:dyDescent="0.25">
      <c r="B488" s="194"/>
      <c r="C488" s="168"/>
      <c r="D488" s="95"/>
      <c r="E488" s="95"/>
      <c r="F488" s="95"/>
      <c r="G488" s="126"/>
      <c r="H488" s="129"/>
      <c r="I488" s="98"/>
      <c r="J488" s="9" t="s">
        <v>9</v>
      </c>
      <c r="K488" s="16"/>
      <c r="L488" s="2"/>
      <c r="M488" s="2">
        <v>0</v>
      </c>
      <c r="N488" s="2">
        <v>0</v>
      </c>
      <c r="O488" s="2"/>
      <c r="P488" s="2"/>
      <c r="Q488" s="2"/>
      <c r="R488" s="95"/>
    </row>
    <row r="489" spans="2:18" ht="21.75" customHeight="1" x14ac:dyDescent="0.25">
      <c r="B489" s="194"/>
      <c r="C489" s="168"/>
      <c r="D489" s="95"/>
      <c r="E489" s="95"/>
      <c r="F489" s="95"/>
      <c r="G489" s="126"/>
      <c r="H489" s="129"/>
      <c r="I489" s="98"/>
      <c r="J489" s="9" t="s">
        <v>10</v>
      </c>
      <c r="K489" s="17"/>
      <c r="L489" s="2"/>
      <c r="M489" s="2">
        <v>0</v>
      </c>
      <c r="N489" s="2"/>
      <c r="O489" s="2"/>
      <c r="P489" s="2"/>
      <c r="Q489" s="2"/>
      <c r="R489" s="95"/>
    </row>
    <row r="490" spans="2:18" ht="18.75" customHeight="1" x14ac:dyDescent="0.25">
      <c r="B490" s="194"/>
      <c r="C490" s="168"/>
      <c r="D490" s="95"/>
      <c r="E490" s="95"/>
      <c r="F490" s="95"/>
      <c r="G490" s="126"/>
      <c r="H490" s="129"/>
      <c r="I490" s="98"/>
      <c r="J490" s="9" t="s">
        <v>11</v>
      </c>
      <c r="K490" s="17"/>
      <c r="L490" s="2"/>
      <c r="M490" s="2">
        <v>0</v>
      </c>
      <c r="N490" s="2"/>
      <c r="O490" s="2"/>
      <c r="P490" s="2"/>
      <c r="Q490" s="2"/>
      <c r="R490" s="95"/>
    </row>
    <row r="491" spans="2:18" ht="30" customHeight="1" x14ac:dyDescent="0.25">
      <c r="B491" s="194"/>
      <c r="C491" s="169"/>
      <c r="D491" s="96"/>
      <c r="E491" s="96"/>
      <c r="F491" s="96"/>
      <c r="G491" s="127"/>
      <c r="H491" s="130"/>
      <c r="I491" s="99"/>
      <c r="J491" s="3" t="s">
        <v>12</v>
      </c>
      <c r="K491" s="17"/>
      <c r="L491" s="2"/>
      <c r="M491" s="2">
        <v>0</v>
      </c>
      <c r="N491" s="2"/>
      <c r="O491" s="2"/>
      <c r="P491" s="2"/>
      <c r="Q491" s="2"/>
      <c r="R491" s="96"/>
    </row>
    <row r="492" spans="2:18" ht="29.25" customHeight="1" x14ac:dyDescent="0.25">
      <c r="B492" s="194"/>
      <c r="C492" s="167" t="s">
        <v>214</v>
      </c>
      <c r="D492" s="94" t="s">
        <v>41</v>
      </c>
      <c r="E492" s="94">
        <v>2024</v>
      </c>
      <c r="F492" s="94" t="s">
        <v>213</v>
      </c>
      <c r="G492" s="125">
        <f>I492</f>
        <v>104219</v>
      </c>
      <c r="H492" s="170">
        <v>2.2000000000000002</v>
      </c>
      <c r="I492" s="97">
        <f t="shared" si="73"/>
        <v>104219</v>
      </c>
      <c r="J492" s="9" t="s">
        <v>8</v>
      </c>
      <c r="K492" s="16"/>
      <c r="L492" s="2">
        <f>L493</f>
        <v>0</v>
      </c>
      <c r="M492" s="2">
        <v>0</v>
      </c>
      <c r="N492" s="2">
        <f>N493</f>
        <v>4219</v>
      </c>
      <c r="O492" s="2">
        <f t="shared" ref="O492:P492" si="80">O493</f>
        <v>0</v>
      </c>
      <c r="P492" s="2">
        <f t="shared" si="80"/>
        <v>100000</v>
      </c>
      <c r="Q492" s="2"/>
      <c r="R492" s="94" t="s">
        <v>17</v>
      </c>
    </row>
    <row r="493" spans="2:18" ht="23.25" customHeight="1" x14ac:dyDescent="0.25">
      <c r="B493" s="194"/>
      <c r="C493" s="168"/>
      <c r="D493" s="95"/>
      <c r="E493" s="95"/>
      <c r="F493" s="95"/>
      <c r="G493" s="126"/>
      <c r="H493" s="171"/>
      <c r="I493" s="98"/>
      <c r="J493" s="9" t="s">
        <v>9</v>
      </c>
      <c r="K493" s="16"/>
      <c r="L493" s="2"/>
      <c r="M493" s="2">
        <v>0</v>
      </c>
      <c r="N493" s="2">
        <v>4219</v>
      </c>
      <c r="O493" s="2">
        <v>0</v>
      </c>
      <c r="P493" s="2">
        <v>100000</v>
      </c>
      <c r="Q493" s="2"/>
      <c r="R493" s="95"/>
    </row>
    <row r="494" spans="2:18" ht="21.75" customHeight="1" x14ac:dyDescent="0.25">
      <c r="B494" s="194"/>
      <c r="C494" s="168"/>
      <c r="D494" s="95"/>
      <c r="E494" s="95"/>
      <c r="F494" s="95"/>
      <c r="G494" s="126"/>
      <c r="H494" s="171"/>
      <c r="I494" s="98"/>
      <c r="J494" s="9" t="s">
        <v>10</v>
      </c>
      <c r="K494" s="17"/>
      <c r="L494" s="2"/>
      <c r="M494" s="2">
        <v>0</v>
      </c>
      <c r="N494" s="2"/>
      <c r="O494" s="2"/>
      <c r="P494" s="2"/>
      <c r="Q494" s="2"/>
      <c r="R494" s="95"/>
    </row>
    <row r="495" spans="2:18" ht="18.75" customHeight="1" x14ac:dyDescent="0.25">
      <c r="B495" s="194"/>
      <c r="C495" s="168"/>
      <c r="D495" s="95"/>
      <c r="E495" s="95"/>
      <c r="F495" s="95"/>
      <c r="G495" s="126"/>
      <c r="H495" s="171"/>
      <c r="I495" s="98"/>
      <c r="J495" s="9" t="s">
        <v>11</v>
      </c>
      <c r="K495" s="17"/>
      <c r="L495" s="2"/>
      <c r="M495" s="2">
        <v>0</v>
      </c>
      <c r="N495" s="2"/>
      <c r="O495" s="2"/>
      <c r="P495" s="2"/>
      <c r="Q495" s="2"/>
      <c r="R495" s="95"/>
    </row>
    <row r="496" spans="2:18" ht="30" customHeight="1" x14ac:dyDescent="0.25">
      <c r="B496" s="194"/>
      <c r="C496" s="169"/>
      <c r="D496" s="96"/>
      <c r="E496" s="96"/>
      <c r="F496" s="96"/>
      <c r="G496" s="127"/>
      <c r="H496" s="172"/>
      <c r="I496" s="99"/>
      <c r="J496" s="3" t="s">
        <v>12</v>
      </c>
      <c r="K496" s="17"/>
      <c r="L496" s="2"/>
      <c r="M496" s="2">
        <v>0</v>
      </c>
      <c r="N496" s="2"/>
      <c r="O496" s="2"/>
      <c r="P496" s="2"/>
      <c r="Q496" s="2"/>
      <c r="R496" s="96"/>
    </row>
    <row r="497" spans="2:18" ht="29.25" hidden="1" customHeight="1" x14ac:dyDescent="0.25">
      <c r="B497" s="194"/>
      <c r="C497" s="167" t="s">
        <v>227</v>
      </c>
      <c r="D497" s="94">
        <v>2021</v>
      </c>
      <c r="E497" s="94">
        <v>2021</v>
      </c>
      <c r="F497" s="94" t="s">
        <v>101</v>
      </c>
      <c r="G497" s="125">
        <f>I497</f>
        <v>0</v>
      </c>
      <c r="H497" s="128" t="s">
        <v>228</v>
      </c>
      <c r="I497" s="97">
        <f t="shared" ref="I497:I522" si="81">N497+O497+P497+Q497</f>
        <v>0</v>
      </c>
      <c r="J497" s="9" t="s">
        <v>8</v>
      </c>
      <c r="K497" s="16"/>
      <c r="L497" s="2">
        <f>L498</f>
        <v>0</v>
      </c>
      <c r="M497" s="2">
        <v>0</v>
      </c>
      <c r="N497" s="2">
        <f>N498</f>
        <v>0</v>
      </c>
      <c r="O497" s="2"/>
      <c r="P497" s="2"/>
      <c r="Q497" s="2"/>
      <c r="R497" s="94" t="s">
        <v>17</v>
      </c>
    </row>
    <row r="498" spans="2:18" ht="23.25" hidden="1" customHeight="1" x14ac:dyDescent="0.25">
      <c r="B498" s="194"/>
      <c r="C498" s="168"/>
      <c r="D498" s="95"/>
      <c r="E498" s="95"/>
      <c r="F498" s="95"/>
      <c r="G498" s="126"/>
      <c r="H498" s="129"/>
      <c r="I498" s="98"/>
      <c r="J498" s="9" t="s">
        <v>9</v>
      </c>
      <c r="K498" s="16"/>
      <c r="L498" s="2"/>
      <c r="M498" s="2">
        <v>0</v>
      </c>
      <c r="N498" s="2">
        <v>0</v>
      </c>
      <c r="O498" s="2"/>
      <c r="P498" s="2"/>
      <c r="Q498" s="2"/>
      <c r="R498" s="95"/>
    </row>
    <row r="499" spans="2:18" ht="21.75" hidden="1" customHeight="1" x14ac:dyDescent="0.25">
      <c r="B499" s="194"/>
      <c r="C499" s="168"/>
      <c r="D499" s="95"/>
      <c r="E499" s="95"/>
      <c r="F499" s="95"/>
      <c r="G499" s="126"/>
      <c r="H499" s="129"/>
      <c r="I499" s="98"/>
      <c r="J499" s="9" t="s">
        <v>10</v>
      </c>
      <c r="K499" s="17"/>
      <c r="L499" s="2"/>
      <c r="M499" s="2">
        <v>0</v>
      </c>
      <c r="N499" s="2"/>
      <c r="O499" s="2"/>
      <c r="P499" s="2"/>
      <c r="Q499" s="2"/>
      <c r="R499" s="95"/>
    </row>
    <row r="500" spans="2:18" ht="18.75" hidden="1" customHeight="1" x14ac:dyDescent="0.25">
      <c r="B500" s="194"/>
      <c r="C500" s="168"/>
      <c r="D500" s="95"/>
      <c r="E500" s="95"/>
      <c r="F500" s="95"/>
      <c r="G500" s="126"/>
      <c r="H500" s="129"/>
      <c r="I500" s="98"/>
      <c r="J500" s="9" t="s">
        <v>11</v>
      </c>
      <c r="K500" s="17"/>
      <c r="L500" s="2"/>
      <c r="M500" s="2">
        <v>0</v>
      </c>
      <c r="N500" s="2"/>
      <c r="O500" s="2"/>
      <c r="P500" s="2"/>
      <c r="Q500" s="2"/>
      <c r="R500" s="95"/>
    </row>
    <row r="501" spans="2:18" ht="30" hidden="1" customHeight="1" x14ac:dyDescent="0.25">
      <c r="B501" s="195"/>
      <c r="C501" s="169"/>
      <c r="D501" s="96"/>
      <c r="E501" s="96"/>
      <c r="F501" s="96"/>
      <c r="G501" s="127"/>
      <c r="H501" s="130"/>
      <c r="I501" s="99"/>
      <c r="J501" s="3" t="s">
        <v>12</v>
      </c>
      <c r="K501" s="17"/>
      <c r="L501" s="2"/>
      <c r="M501" s="2">
        <v>0</v>
      </c>
      <c r="N501" s="2"/>
      <c r="O501" s="2"/>
      <c r="P501" s="2"/>
      <c r="Q501" s="2"/>
      <c r="R501" s="96"/>
    </row>
    <row r="502" spans="2:18" ht="30" customHeight="1" x14ac:dyDescent="0.25">
      <c r="B502" s="176" t="s">
        <v>36</v>
      </c>
      <c r="C502" s="211" t="s">
        <v>35</v>
      </c>
      <c r="D502" s="161" t="s">
        <v>15</v>
      </c>
      <c r="E502" s="161">
        <v>2023</v>
      </c>
      <c r="F502" s="161" t="s">
        <v>96</v>
      </c>
      <c r="G502" s="196">
        <v>37136771.700000003</v>
      </c>
      <c r="H502" s="161">
        <v>5.0999999999999996</v>
      </c>
      <c r="I502" s="152">
        <f t="shared" si="81"/>
        <v>7797169.3999999994</v>
      </c>
      <c r="J502" s="87" t="s">
        <v>8</v>
      </c>
      <c r="K502" s="88"/>
      <c r="L502" s="88">
        <f>L503+L504+L505+L506</f>
        <v>0</v>
      </c>
      <c r="M502" s="88">
        <v>0</v>
      </c>
      <c r="N502" s="88">
        <f t="shared" ref="N502:Q502" si="82">N503+N504+N505+N506</f>
        <v>3600185.9</v>
      </c>
      <c r="O502" s="88">
        <f t="shared" si="82"/>
        <v>2860960.8</v>
      </c>
      <c r="P502" s="88">
        <f t="shared" si="82"/>
        <v>0</v>
      </c>
      <c r="Q502" s="88">
        <f t="shared" si="82"/>
        <v>1336022.7</v>
      </c>
      <c r="R502" s="134" t="s">
        <v>65</v>
      </c>
    </row>
    <row r="503" spans="2:18" ht="87.75" customHeight="1" x14ac:dyDescent="0.25">
      <c r="B503" s="177"/>
      <c r="C503" s="212"/>
      <c r="D503" s="162"/>
      <c r="E503" s="162"/>
      <c r="F503" s="162"/>
      <c r="G503" s="197"/>
      <c r="H503" s="162"/>
      <c r="I503" s="153"/>
      <c r="J503" s="87" t="s">
        <v>9</v>
      </c>
      <c r="K503" s="88"/>
      <c r="L503" s="88"/>
      <c r="M503" s="88">
        <v>0</v>
      </c>
      <c r="N503" s="88">
        <v>197000</v>
      </c>
      <c r="O503" s="88"/>
      <c r="P503" s="88"/>
      <c r="Q503" s="88"/>
      <c r="R503" s="135"/>
    </row>
    <row r="504" spans="2:18" ht="87.75" customHeight="1" x14ac:dyDescent="0.25">
      <c r="B504" s="177"/>
      <c r="C504" s="212"/>
      <c r="D504" s="162"/>
      <c r="E504" s="162"/>
      <c r="F504" s="162"/>
      <c r="G504" s="197"/>
      <c r="H504" s="162"/>
      <c r="I504" s="153"/>
      <c r="J504" s="87" t="s">
        <v>10</v>
      </c>
      <c r="K504" s="88"/>
      <c r="L504" s="89"/>
      <c r="M504" s="89">
        <v>0</v>
      </c>
      <c r="N504" s="89">
        <v>1018424.9</v>
      </c>
      <c r="O504" s="89">
        <v>0</v>
      </c>
      <c r="P504" s="88">
        <v>0</v>
      </c>
      <c r="Q504" s="88">
        <v>1336022.7</v>
      </c>
      <c r="R504" s="135"/>
    </row>
    <row r="505" spans="2:18" ht="71.25" customHeight="1" x14ac:dyDescent="0.25">
      <c r="B505" s="177"/>
      <c r="C505" s="212"/>
      <c r="D505" s="162"/>
      <c r="E505" s="162"/>
      <c r="F505" s="162"/>
      <c r="G505" s="197"/>
      <c r="H505" s="162"/>
      <c r="I505" s="153"/>
      <c r="J505" s="87" t="s">
        <v>11</v>
      </c>
      <c r="K505" s="88"/>
      <c r="L505" s="88"/>
      <c r="M505" s="88">
        <v>0</v>
      </c>
      <c r="N505" s="88"/>
      <c r="O505" s="88"/>
      <c r="P505" s="88"/>
      <c r="Q505" s="88"/>
      <c r="R505" s="135"/>
    </row>
    <row r="506" spans="2:18" ht="134.25" customHeight="1" thickBot="1" x14ac:dyDescent="0.3">
      <c r="B506" s="178"/>
      <c r="C506" s="213"/>
      <c r="D506" s="163"/>
      <c r="E506" s="163"/>
      <c r="F506" s="163"/>
      <c r="G506" s="198"/>
      <c r="H506" s="163"/>
      <c r="I506" s="154"/>
      <c r="J506" s="87" t="s">
        <v>12</v>
      </c>
      <c r="K506" s="90"/>
      <c r="L506" s="91"/>
      <c r="M506" s="89">
        <v>0</v>
      </c>
      <c r="N506" s="89">
        <v>2384761</v>
      </c>
      <c r="O506" s="89">
        <v>2860960.8</v>
      </c>
      <c r="P506" s="92"/>
      <c r="Q506" s="93"/>
      <c r="R506" s="136"/>
    </row>
    <row r="507" spans="2:18" ht="34.5" hidden="1" customHeight="1" x14ac:dyDescent="0.25">
      <c r="B507" s="193" t="s">
        <v>45</v>
      </c>
      <c r="C507" s="103" t="s">
        <v>56</v>
      </c>
      <c r="D507" s="94">
        <v>2021</v>
      </c>
      <c r="E507" s="94">
        <v>2021</v>
      </c>
      <c r="F507" s="94" t="s">
        <v>103</v>
      </c>
      <c r="G507" s="179">
        <f>M507</f>
        <v>0</v>
      </c>
      <c r="H507" s="110"/>
      <c r="I507" s="97">
        <f t="shared" si="81"/>
        <v>0</v>
      </c>
      <c r="J507" s="22" t="s">
        <v>8</v>
      </c>
      <c r="K507" s="1">
        <f>K508</f>
        <v>0</v>
      </c>
      <c r="L507" s="2">
        <f>L508</f>
        <v>0</v>
      </c>
      <c r="M507" s="13">
        <v>0</v>
      </c>
      <c r="N507" s="13"/>
      <c r="O507" s="13"/>
      <c r="P507" s="2"/>
      <c r="Q507" s="2"/>
      <c r="R507" s="94" t="s">
        <v>17</v>
      </c>
    </row>
    <row r="508" spans="2:18" ht="24" hidden="1" customHeight="1" x14ac:dyDescent="0.25">
      <c r="B508" s="194"/>
      <c r="C508" s="104"/>
      <c r="D508" s="95"/>
      <c r="E508" s="95"/>
      <c r="F508" s="95"/>
      <c r="G508" s="180"/>
      <c r="H508" s="111"/>
      <c r="I508" s="98"/>
      <c r="J508" s="22" t="s">
        <v>9</v>
      </c>
      <c r="K508" s="1"/>
      <c r="L508" s="2"/>
      <c r="M508" s="2">
        <v>0</v>
      </c>
      <c r="N508" s="2"/>
      <c r="O508" s="2"/>
      <c r="P508" s="2"/>
      <c r="Q508" s="2"/>
      <c r="R508" s="95"/>
    </row>
    <row r="509" spans="2:18" ht="31.5" hidden="1" customHeight="1" x14ac:dyDescent="0.25">
      <c r="B509" s="194"/>
      <c r="C509" s="104"/>
      <c r="D509" s="95"/>
      <c r="E509" s="95"/>
      <c r="F509" s="95"/>
      <c r="G509" s="180"/>
      <c r="H509" s="111"/>
      <c r="I509" s="98"/>
      <c r="J509" s="22" t="s">
        <v>10</v>
      </c>
      <c r="K509" s="1"/>
      <c r="L509" s="2"/>
      <c r="M509" s="2">
        <v>0</v>
      </c>
      <c r="N509" s="2"/>
      <c r="O509" s="2"/>
      <c r="P509" s="2"/>
      <c r="Q509" s="2"/>
      <c r="R509" s="95"/>
    </row>
    <row r="510" spans="2:18" ht="18" hidden="1" customHeight="1" x14ac:dyDescent="0.25">
      <c r="B510" s="194"/>
      <c r="C510" s="104"/>
      <c r="D510" s="95"/>
      <c r="E510" s="95"/>
      <c r="F510" s="95"/>
      <c r="G510" s="180"/>
      <c r="H510" s="111"/>
      <c r="I510" s="98"/>
      <c r="J510" s="22" t="s">
        <v>11</v>
      </c>
      <c r="K510" s="1"/>
      <c r="L510" s="2"/>
      <c r="M510" s="2">
        <v>0</v>
      </c>
      <c r="N510" s="2"/>
      <c r="O510" s="2"/>
      <c r="P510" s="2"/>
      <c r="Q510" s="2"/>
      <c r="R510" s="95"/>
    </row>
    <row r="511" spans="2:18" ht="24.75" hidden="1" customHeight="1" x14ac:dyDescent="0.25">
      <c r="B511" s="194"/>
      <c r="C511" s="105"/>
      <c r="D511" s="96"/>
      <c r="E511" s="96"/>
      <c r="F511" s="96"/>
      <c r="G511" s="181"/>
      <c r="H511" s="112"/>
      <c r="I511" s="99"/>
      <c r="J511" s="22" t="s">
        <v>12</v>
      </c>
      <c r="K511" s="1"/>
      <c r="L511" s="2"/>
      <c r="M511" s="2">
        <v>0</v>
      </c>
      <c r="N511" s="2"/>
      <c r="O511" s="2"/>
      <c r="P511" s="2"/>
      <c r="Q511" s="2"/>
      <c r="R511" s="96"/>
    </row>
    <row r="512" spans="2:18" ht="30.75" hidden="1" customHeight="1" x14ac:dyDescent="0.25">
      <c r="B512" s="194"/>
      <c r="C512" s="103" t="s">
        <v>57</v>
      </c>
      <c r="D512" s="94">
        <v>2021</v>
      </c>
      <c r="E512" s="94">
        <v>2021</v>
      </c>
      <c r="F512" s="94" t="s">
        <v>103</v>
      </c>
      <c r="G512" s="179">
        <f>M512</f>
        <v>0</v>
      </c>
      <c r="H512" s="110"/>
      <c r="I512" s="97">
        <f t="shared" si="81"/>
        <v>0</v>
      </c>
      <c r="J512" s="22" t="s">
        <v>8</v>
      </c>
      <c r="K512" s="1">
        <f>K513</f>
        <v>0</v>
      </c>
      <c r="L512" s="2">
        <f>L513</f>
        <v>0</v>
      </c>
      <c r="M512" s="2">
        <v>0</v>
      </c>
      <c r="N512" s="2"/>
      <c r="O512" s="2"/>
      <c r="P512" s="2"/>
      <c r="Q512" s="2"/>
      <c r="R512" s="94" t="s">
        <v>17</v>
      </c>
    </row>
    <row r="513" spans="2:18" ht="17.25" hidden="1" customHeight="1" x14ac:dyDescent="0.25">
      <c r="B513" s="194"/>
      <c r="C513" s="104"/>
      <c r="D513" s="95"/>
      <c r="E513" s="95"/>
      <c r="F513" s="95"/>
      <c r="G513" s="180"/>
      <c r="H513" s="111"/>
      <c r="I513" s="98"/>
      <c r="J513" s="22" t="s">
        <v>9</v>
      </c>
      <c r="K513" s="1"/>
      <c r="L513" s="2"/>
      <c r="M513" s="2">
        <v>0</v>
      </c>
      <c r="N513" s="2"/>
      <c r="O513" s="2"/>
      <c r="P513" s="2"/>
      <c r="Q513" s="2"/>
      <c r="R513" s="95"/>
    </row>
    <row r="514" spans="2:18" ht="31.5" hidden="1" customHeight="1" x14ac:dyDescent="0.25">
      <c r="B514" s="194"/>
      <c r="C514" s="104"/>
      <c r="D514" s="95"/>
      <c r="E514" s="95"/>
      <c r="F514" s="95"/>
      <c r="G514" s="180"/>
      <c r="H514" s="111"/>
      <c r="I514" s="98"/>
      <c r="J514" s="22" t="s">
        <v>10</v>
      </c>
      <c r="K514" s="1"/>
      <c r="L514" s="2"/>
      <c r="M514" s="2">
        <v>0</v>
      </c>
      <c r="N514" s="2"/>
      <c r="O514" s="2"/>
      <c r="P514" s="2"/>
      <c r="Q514" s="2"/>
      <c r="R514" s="95"/>
    </row>
    <row r="515" spans="2:18" ht="19.5" hidden="1" customHeight="1" x14ac:dyDescent="0.25">
      <c r="B515" s="194"/>
      <c r="C515" s="104"/>
      <c r="D515" s="95"/>
      <c r="E515" s="95"/>
      <c r="F515" s="95"/>
      <c r="G515" s="180"/>
      <c r="H515" s="111"/>
      <c r="I515" s="98"/>
      <c r="J515" s="22" t="s">
        <v>11</v>
      </c>
      <c r="K515" s="1"/>
      <c r="L515" s="2"/>
      <c r="M515" s="2">
        <v>0</v>
      </c>
      <c r="N515" s="2"/>
      <c r="O515" s="2"/>
      <c r="P515" s="2"/>
      <c r="Q515" s="2"/>
      <c r="R515" s="95"/>
    </row>
    <row r="516" spans="2:18" ht="43.5" hidden="1" customHeight="1" x14ac:dyDescent="0.25">
      <c r="B516" s="194"/>
      <c r="C516" s="105"/>
      <c r="D516" s="96"/>
      <c r="E516" s="96"/>
      <c r="F516" s="96"/>
      <c r="G516" s="181"/>
      <c r="H516" s="112"/>
      <c r="I516" s="99"/>
      <c r="J516" s="22" t="s">
        <v>12</v>
      </c>
      <c r="K516" s="1"/>
      <c r="L516" s="2"/>
      <c r="M516" s="2">
        <v>0</v>
      </c>
      <c r="N516" s="2"/>
      <c r="O516" s="2"/>
      <c r="P516" s="2"/>
      <c r="Q516" s="2"/>
      <c r="R516" s="96"/>
    </row>
    <row r="517" spans="2:18" ht="27.75" hidden="1" customHeight="1" x14ac:dyDescent="0.25">
      <c r="B517" s="194"/>
      <c r="C517" s="103" t="s">
        <v>58</v>
      </c>
      <c r="D517" s="94">
        <v>2021</v>
      </c>
      <c r="E517" s="94">
        <v>2021</v>
      </c>
      <c r="F517" s="94" t="s">
        <v>103</v>
      </c>
      <c r="G517" s="179">
        <f>I517</f>
        <v>0</v>
      </c>
      <c r="H517" s="110"/>
      <c r="I517" s="97">
        <f t="shared" si="81"/>
        <v>0</v>
      </c>
      <c r="J517" s="22" t="s">
        <v>8</v>
      </c>
      <c r="K517" s="1">
        <f>K518</f>
        <v>0</v>
      </c>
      <c r="L517" s="2">
        <f>L518</f>
        <v>0</v>
      </c>
      <c r="M517" s="2">
        <v>0</v>
      </c>
      <c r="N517" s="2"/>
      <c r="O517" s="2"/>
      <c r="P517" s="2"/>
      <c r="Q517" s="2"/>
      <c r="R517" s="94" t="s">
        <v>17</v>
      </c>
    </row>
    <row r="518" spans="2:18" ht="18" hidden="1" customHeight="1" x14ac:dyDescent="0.25">
      <c r="B518" s="194"/>
      <c r="C518" s="104"/>
      <c r="D518" s="95"/>
      <c r="E518" s="95"/>
      <c r="F518" s="95"/>
      <c r="G518" s="180"/>
      <c r="H518" s="111"/>
      <c r="I518" s="98"/>
      <c r="J518" s="22" t="s">
        <v>9</v>
      </c>
      <c r="K518" s="1"/>
      <c r="L518" s="2"/>
      <c r="M518" s="2">
        <v>0</v>
      </c>
      <c r="N518" s="2"/>
      <c r="O518" s="2"/>
      <c r="P518" s="2"/>
      <c r="Q518" s="2"/>
      <c r="R518" s="95"/>
    </row>
    <row r="519" spans="2:18" ht="31.5" hidden="1" customHeight="1" x14ac:dyDescent="0.25">
      <c r="B519" s="194"/>
      <c r="C519" s="104"/>
      <c r="D519" s="95"/>
      <c r="E519" s="95"/>
      <c r="F519" s="95"/>
      <c r="G519" s="180"/>
      <c r="H519" s="111"/>
      <c r="I519" s="98"/>
      <c r="J519" s="22" t="s">
        <v>10</v>
      </c>
      <c r="K519" s="1"/>
      <c r="L519" s="2"/>
      <c r="M519" s="2">
        <v>0</v>
      </c>
      <c r="N519" s="2"/>
      <c r="O519" s="2"/>
      <c r="P519" s="2"/>
      <c r="Q519" s="2"/>
      <c r="R519" s="95"/>
    </row>
    <row r="520" spans="2:18" ht="19.5" hidden="1" customHeight="1" x14ac:dyDescent="0.25">
      <c r="B520" s="194"/>
      <c r="C520" s="104"/>
      <c r="D520" s="95"/>
      <c r="E520" s="95"/>
      <c r="F520" s="95"/>
      <c r="G520" s="180"/>
      <c r="H520" s="111"/>
      <c r="I520" s="98"/>
      <c r="J520" s="22" t="s">
        <v>11</v>
      </c>
      <c r="K520" s="1"/>
      <c r="L520" s="2"/>
      <c r="M520" s="2">
        <v>0</v>
      </c>
      <c r="N520" s="2"/>
      <c r="O520" s="2"/>
      <c r="P520" s="2"/>
      <c r="Q520" s="2"/>
      <c r="R520" s="95"/>
    </row>
    <row r="521" spans="2:18" ht="29.25" hidden="1" customHeight="1" x14ac:dyDescent="0.25">
      <c r="B521" s="195"/>
      <c r="C521" s="105"/>
      <c r="D521" s="96"/>
      <c r="E521" s="96"/>
      <c r="F521" s="96"/>
      <c r="G521" s="181"/>
      <c r="H521" s="112"/>
      <c r="I521" s="99"/>
      <c r="J521" s="22" t="s">
        <v>12</v>
      </c>
      <c r="K521" s="1"/>
      <c r="L521" s="2"/>
      <c r="M521" s="2">
        <v>0</v>
      </c>
      <c r="N521" s="2"/>
      <c r="O521" s="2"/>
      <c r="P521" s="2"/>
      <c r="Q521" s="2"/>
      <c r="R521" s="96"/>
    </row>
    <row r="522" spans="2:18" ht="29.25" customHeight="1" x14ac:dyDescent="0.25">
      <c r="B522" s="193" t="s">
        <v>40</v>
      </c>
      <c r="C522" s="103" t="s">
        <v>164</v>
      </c>
      <c r="D522" s="94" t="s">
        <v>29</v>
      </c>
      <c r="E522" s="94">
        <v>2022</v>
      </c>
      <c r="F522" s="94" t="s">
        <v>100</v>
      </c>
      <c r="G522" s="125">
        <v>1576342.8</v>
      </c>
      <c r="H522" s="128">
        <v>2.25</v>
      </c>
      <c r="I522" s="97">
        <f t="shared" si="81"/>
        <v>156991.6</v>
      </c>
      <c r="J522" s="9" t="s">
        <v>8</v>
      </c>
      <c r="K522" s="16">
        <f>K523+K524</f>
        <v>0</v>
      </c>
      <c r="L522" s="2">
        <f>L523+L524</f>
        <v>5487.2</v>
      </c>
      <c r="M522" s="2">
        <v>0</v>
      </c>
      <c r="N522" s="2">
        <v>156991.6</v>
      </c>
      <c r="O522" s="2"/>
      <c r="P522" s="2"/>
      <c r="Q522" s="2"/>
      <c r="R522" s="94" t="s">
        <v>66</v>
      </c>
    </row>
    <row r="523" spans="2:18" ht="21.75" customHeight="1" x14ac:dyDescent="0.25">
      <c r="B523" s="194"/>
      <c r="C523" s="104"/>
      <c r="D523" s="95"/>
      <c r="E523" s="95"/>
      <c r="F523" s="95"/>
      <c r="G523" s="126"/>
      <c r="H523" s="129"/>
      <c r="I523" s="98"/>
      <c r="J523" s="9" t="s">
        <v>9</v>
      </c>
      <c r="K523" s="16"/>
      <c r="L523" s="2">
        <v>5487.2</v>
      </c>
      <c r="M523" s="2">
        <v>0</v>
      </c>
      <c r="N523" s="2">
        <v>156991.6</v>
      </c>
      <c r="O523" s="2"/>
      <c r="P523" s="2"/>
      <c r="Q523" s="2"/>
      <c r="R523" s="95"/>
    </row>
    <row r="524" spans="2:18" ht="36" customHeight="1" x14ac:dyDescent="0.25">
      <c r="B524" s="194"/>
      <c r="C524" s="104"/>
      <c r="D524" s="95"/>
      <c r="E524" s="95"/>
      <c r="F524" s="95"/>
      <c r="G524" s="126"/>
      <c r="H524" s="129"/>
      <c r="I524" s="98"/>
      <c r="J524" s="9" t="s">
        <v>10</v>
      </c>
      <c r="K524" s="16"/>
      <c r="L524" s="2">
        <v>0</v>
      </c>
      <c r="M524" s="2">
        <v>0</v>
      </c>
      <c r="N524" s="2"/>
      <c r="O524" s="2"/>
      <c r="P524" s="2"/>
      <c r="Q524" s="2"/>
      <c r="R524" s="95"/>
    </row>
    <row r="525" spans="2:18" ht="21.75" customHeight="1" x14ac:dyDescent="0.25">
      <c r="B525" s="194"/>
      <c r="C525" s="104"/>
      <c r="D525" s="95"/>
      <c r="E525" s="95"/>
      <c r="F525" s="95"/>
      <c r="G525" s="126"/>
      <c r="H525" s="129"/>
      <c r="I525" s="98"/>
      <c r="J525" s="9" t="s">
        <v>11</v>
      </c>
      <c r="K525" s="16"/>
      <c r="L525" s="2"/>
      <c r="M525" s="2">
        <v>0</v>
      </c>
      <c r="N525" s="2"/>
      <c r="O525" s="2"/>
      <c r="P525" s="2"/>
      <c r="Q525" s="2"/>
      <c r="R525" s="95"/>
    </row>
    <row r="526" spans="2:18" ht="39.75" customHeight="1" x14ac:dyDescent="0.25">
      <c r="B526" s="194"/>
      <c r="C526" s="105"/>
      <c r="D526" s="96"/>
      <c r="E526" s="96"/>
      <c r="F526" s="96"/>
      <c r="G526" s="127"/>
      <c r="H526" s="130"/>
      <c r="I526" s="99"/>
      <c r="J526" s="3" t="s">
        <v>12</v>
      </c>
      <c r="K526" s="16"/>
      <c r="L526" s="2"/>
      <c r="M526" s="2">
        <v>0</v>
      </c>
      <c r="N526" s="2"/>
      <c r="O526" s="2"/>
      <c r="P526" s="2"/>
      <c r="Q526" s="2"/>
      <c r="R526" s="96"/>
    </row>
    <row r="527" spans="2:18" ht="27.75" customHeight="1" x14ac:dyDescent="0.25">
      <c r="B527" s="194"/>
      <c r="C527" s="103" t="s">
        <v>38</v>
      </c>
      <c r="D527" s="94" t="s">
        <v>29</v>
      </c>
      <c r="E527" s="94">
        <v>2022</v>
      </c>
      <c r="F527" s="94" t="s">
        <v>100</v>
      </c>
      <c r="G527" s="125">
        <v>305403.5</v>
      </c>
      <c r="H527" s="155">
        <v>0.64500000000000002</v>
      </c>
      <c r="I527" s="97">
        <f t="shared" ref="I527:I602" si="83">N527+O527+P527+Q527</f>
        <v>91134.7</v>
      </c>
      <c r="J527" s="9" t="s">
        <v>8</v>
      </c>
      <c r="K527" s="16">
        <f>K528+K529</f>
        <v>0</v>
      </c>
      <c r="L527" s="41">
        <f t="shared" ref="L527:N527" si="84">L528+L529</f>
        <v>0</v>
      </c>
      <c r="M527" s="41">
        <v>0</v>
      </c>
      <c r="N527" s="41">
        <f t="shared" si="84"/>
        <v>91134.7</v>
      </c>
      <c r="O527" s="2"/>
      <c r="P527" s="2"/>
      <c r="Q527" s="2"/>
      <c r="R527" s="94" t="s">
        <v>66</v>
      </c>
    </row>
    <row r="528" spans="2:18" x14ac:dyDescent="0.25">
      <c r="B528" s="194"/>
      <c r="C528" s="104"/>
      <c r="D528" s="95"/>
      <c r="E528" s="95"/>
      <c r="F528" s="95"/>
      <c r="G528" s="126"/>
      <c r="H528" s="156"/>
      <c r="I528" s="98"/>
      <c r="J528" s="9" t="s">
        <v>9</v>
      </c>
      <c r="K528" s="16"/>
      <c r="L528" s="2"/>
      <c r="M528" s="2">
        <v>0</v>
      </c>
      <c r="N528" s="2">
        <v>91134.7</v>
      </c>
      <c r="O528" s="2"/>
      <c r="P528" s="2"/>
      <c r="Q528" s="2"/>
      <c r="R528" s="95"/>
    </row>
    <row r="529" spans="2:18" ht="29.25" customHeight="1" x14ac:dyDescent="0.25">
      <c r="B529" s="194"/>
      <c r="C529" s="104"/>
      <c r="D529" s="95"/>
      <c r="E529" s="95"/>
      <c r="F529" s="95"/>
      <c r="G529" s="126"/>
      <c r="H529" s="156"/>
      <c r="I529" s="98"/>
      <c r="J529" s="9" t="s">
        <v>10</v>
      </c>
      <c r="K529" s="17"/>
      <c r="L529" s="2"/>
      <c r="M529" s="2">
        <v>0</v>
      </c>
      <c r="N529" s="2"/>
      <c r="O529" s="2"/>
      <c r="P529" s="2"/>
      <c r="Q529" s="2"/>
      <c r="R529" s="95"/>
    </row>
    <row r="530" spans="2:18" ht="30" customHeight="1" x14ac:dyDescent="0.25">
      <c r="B530" s="194"/>
      <c r="C530" s="104"/>
      <c r="D530" s="95"/>
      <c r="E530" s="95"/>
      <c r="F530" s="95"/>
      <c r="G530" s="126"/>
      <c r="H530" s="156"/>
      <c r="I530" s="98"/>
      <c r="J530" s="9" t="s">
        <v>11</v>
      </c>
      <c r="K530" s="17"/>
      <c r="L530" s="2"/>
      <c r="M530" s="2">
        <v>0</v>
      </c>
      <c r="N530" s="2"/>
      <c r="O530" s="2"/>
      <c r="P530" s="2"/>
      <c r="Q530" s="2"/>
      <c r="R530" s="95"/>
    </row>
    <row r="531" spans="2:18" ht="22.5" customHeight="1" x14ac:dyDescent="0.25">
      <c r="B531" s="195"/>
      <c r="C531" s="105"/>
      <c r="D531" s="96"/>
      <c r="E531" s="96"/>
      <c r="F531" s="96"/>
      <c r="G531" s="127"/>
      <c r="H531" s="157"/>
      <c r="I531" s="99"/>
      <c r="J531" s="3" t="s">
        <v>12</v>
      </c>
      <c r="K531" s="17"/>
      <c r="L531" s="2"/>
      <c r="M531" s="2">
        <v>0</v>
      </c>
      <c r="N531" s="2"/>
      <c r="O531" s="2"/>
      <c r="P531" s="2"/>
      <c r="Q531" s="2"/>
      <c r="R531" s="96"/>
    </row>
    <row r="532" spans="2:18" ht="25.5" customHeight="1" x14ac:dyDescent="0.25">
      <c r="B532" s="214" t="s">
        <v>24</v>
      </c>
      <c r="C532" s="164" t="s">
        <v>266</v>
      </c>
      <c r="D532" s="94">
        <v>2022</v>
      </c>
      <c r="E532" s="94">
        <v>2022</v>
      </c>
      <c r="F532" s="94" t="s">
        <v>16</v>
      </c>
      <c r="G532" s="116">
        <f>I532</f>
        <v>20128.7</v>
      </c>
      <c r="H532" s="158">
        <v>0.35</v>
      </c>
      <c r="I532" s="97">
        <v>20128.7</v>
      </c>
      <c r="J532" s="9" t="s">
        <v>8</v>
      </c>
      <c r="K532" s="14">
        <f>K533+K535</f>
        <v>0</v>
      </c>
      <c r="L532" s="4">
        <f>L533+L535</f>
        <v>0</v>
      </c>
      <c r="M532" s="4">
        <v>0</v>
      </c>
      <c r="N532" s="4">
        <f>N533+N535</f>
        <v>20128.651181818183</v>
      </c>
      <c r="O532" s="4"/>
      <c r="P532" s="4"/>
      <c r="Q532" s="4"/>
      <c r="R532" s="109" t="s">
        <v>267</v>
      </c>
    </row>
    <row r="533" spans="2:18" ht="15" customHeight="1" x14ac:dyDescent="0.25">
      <c r="B533" s="215"/>
      <c r="C533" s="165"/>
      <c r="D533" s="95"/>
      <c r="E533" s="95"/>
      <c r="F533" s="95"/>
      <c r="G533" s="117"/>
      <c r="H533" s="159"/>
      <c r="I533" s="98"/>
      <c r="J533" s="9" t="s">
        <v>9</v>
      </c>
      <c r="K533" s="14"/>
      <c r="L533" s="4"/>
      <c r="M533" s="4">
        <v>0</v>
      </c>
      <c r="N533" s="4">
        <v>19927.364669999999</v>
      </c>
      <c r="O533" s="4"/>
      <c r="P533" s="4"/>
      <c r="Q533" s="4"/>
      <c r="R533" s="109"/>
    </row>
    <row r="534" spans="2:18" ht="25.5" customHeight="1" x14ac:dyDescent="0.25">
      <c r="B534" s="215"/>
      <c r="C534" s="165"/>
      <c r="D534" s="95"/>
      <c r="E534" s="95"/>
      <c r="F534" s="95"/>
      <c r="G534" s="117"/>
      <c r="H534" s="159"/>
      <c r="I534" s="98"/>
      <c r="J534" s="9" t="s">
        <v>10</v>
      </c>
      <c r="K534" s="14"/>
      <c r="L534" s="4"/>
      <c r="M534" s="4">
        <v>0</v>
      </c>
      <c r="N534" s="4"/>
      <c r="O534" s="4"/>
      <c r="P534" s="4"/>
      <c r="Q534" s="4"/>
      <c r="R534" s="109"/>
    </row>
    <row r="535" spans="2:18" ht="15" customHeight="1" x14ac:dyDescent="0.25">
      <c r="B535" s="215"/>
      <c r="C535" s="165"/>
      <c r="D535" s="95"/>
      <c r="E535" s="95"/>
      <c r="F535" s="95"/>
      <c r="G535" s="117"/>
      <c r="H535" s="159"/>
      <c r="I535" s="98"/>
      <c r="J535" s="9" t="s">
        <v>11</v>
      </c>
      <c r="K535" s="14"/>
      <c r="L535" s="4"/>
      <c r="M535" s="4">
        <v>0</v>
      </c>
      <c r="N535" s="4">
        <f>N533/99</f>
        <v>201.28651181818182</v>
      </c>
      <c r="O535" s="4"/>
      <c r="P535" s="4"/>
      <c r="Q535" s="4"/>
      <c r="R535" s="109"/>
    </row>
    <row r="536" spans="2:18" ht="33" customHeight="1" x14ac:dyDescent="0.25">
      <c r="B536" s="215"/>
      <c r="C536" s="166"/>
      <c r="D536" s="96"/>
      <c r="E536" s="96"/>
      <c r="F536" s="96"/>
      <c r="G536" s="118"/>
      <c r="H536" s="160"/>
      <c r="I536" s="99"/>
      <c r="J536" s="3" t="s">
        <v>12</v>
      </c>
      <c r="K536" s="14"/>
      <c r="L536" s="4"/>
      <c r="M536" s="4">
        <v>0</v>
      </c>
      <c r="N536" s="4"/>
      <c r="O536" s="4"/>
      <c r="P536" s="4"/>
      <c r="Q536" s="4"/>
      <c r="R536" s="109"/>
    </row>
    <row r="537" spans="2:18" ht="25.5" customHeight="1" x14ac:dyDescent="0.25">
      <c r="B537" s="215"/>
      <c r="C537" s="164" t="s">
        <v>286</v>
      </c>
      <c r="D537" s="94" t="s">
        <v>160</v>
      </c>
      <c r="E537" s="94">
        <v>2023</v>
      </c>
      <c r="F537" s="94" t="s">
        <v>16</v>
      </c>
      <c r="G537" s="116">
        <f>15755.86933+33251.4491</f>
        <v>49007.318429999999</v>
      </c>
      <c r="H537" s="119">
        <v>0.82</v>
      </c>
      <c r="I537" s="97">
        <f>G537</f>
        <v>49007.318429999999</v>
      </c>
      <c r="J537" s="9" t="s">
        <v>8</v>
      </c>
      <c r="K537" s="14">
        <f>K538+K540</f>
        <v>0</v>
      </c>
      <c r="L537" s="4">
        <f>L538+L540</f>
        <v>0</v>
      </c>
      <c r="M537" s="4">
        <v>0</v>
      </c>
      <c r="N537" s="4">
        <f>N538+N540</f>
        <v>15755.869333333332</v>
      </c>
      <c r="O537" s="4">
        <f>O538+O540</f>
        <v>33251.449099999998</v>
      </c>
      <c r="P537" s="4"/>
      <c r="Q537" s="4"/>
      <c r="R537" s="109" t="s">
        <v>267</v>
      </c>
    </row>
    <row r="538" spans="2:18" ht="15" customHeight="1" x14ac:dyDescent="0.25">
      <c r="B538" s="215"/>
      <c r="C538" s="165"/>
      <c r="D538" s="95"/>
      <c r="E538" s="95"/>
      <c r="F538" s="95"/>
      <c r="G538" s="117"/>
      <c r="H538" s="120"/>
      <c r="I538" s="98"/>
      <c r="J538" s="9" t="s">
        <v>9</v>
      </c>
      <c r="K538" s="14"/>
      <c r="L538" s="4"/>
      <c r="M538" s="4">
        <v>0</v>
      </c>
      <c r="N538" s="4">
        <v>15598.31064</v>
      </c>
      <c r="O538" s="4">
        <v>32922.76107</v>
      </c>
      <c r="P538" s="4"/>
      <c r="Q538" s="4"/>
      <c r="R538" s="109"/>
    </row>
    <row r="539" spans="2:18" ht="25.5" customHeight="1" x14ac:dyDescent="0.25">
      <c r="B539" s="215"/>
      <c r="C539" s="165"/>
      <c r="D539" s="95"/>
      <c r="E539" s="95"/>
      <c r="F539" s="95"/>
      <c r="G539" s="117"/>
      <c r="H539" s="120"/>
      <c r="I539" s="98"/>
      <c r="J539" s="9" t="s">
        <v>10</v>
      </c>
      <c r="K539" s="14"/>
      <c r="L539" s="4"/>
      <c r="M539" s="4">
        <v>0</v>
      </c>
      <c r="N539" s="4"/>
      <c r="O539" s="4"/>
      <c r="P539" s="4"/>
      <c r="Q539" s="4"/>
      <c r="R539" s="109"/>
    </row>
    <row r="540" spans="2:18" ht="15" customHeight="1" x14ac:dyDescent="0.25">
      <c r="B540" s="215"/>
      <c r="C540" s="165"/>
      <c r="D540" s="95"/>
      <c r="E540" s="95"/>
      <c r="F540" s="95"/>
      <c r="G540" s="117"/>
      <c r="H540" s="120"/>
      <c r="I540" s="98"/>
      <c r="J540" s="9" t="s">
        <v>11</v>
      </c>
      <c r="K540" s="14"/>
      <c r="L540" s="4"/>
      <c r="M540" s="4">
        <v>0</v>
      </c>
      <c r="N540" s="4">
        <f>N538/99</f>
        <v>157.55869333333334</v>
      </c>
      <c r="O540" s="4">
        <v>328.68803000000003</v>
      </c>
      <c r="P540" s="4"/>
      <c r="Q540" s="4"/>
      <c r="R540" s="109"/>
    </row>
    <row r="541" spans="2:18" ht="90" customHeight="1" x14ac:dyDescent="0.25">
      <c r="B541" s="215"/>
      <c r="C541" s="166"/>
      <c r="D541" s="96"/>
      <c r="E541" s="96"/>
      <c r="F541" s="96"/>
      <c r="G541" s="118"/>
      <c r="H541" s="121"/>
      <c r="I541" s="99"/>
      <c r="J541" s="3" t="s">
        <v>12</v>
      </c>
      <c r="K541" s="14"/>
      <c r="L541" s="4"/>
      <c r="M541" s="4">
        <v>0</v>
      </c>
      <c r="N541" s="4"/>
      <c r="O541" s="4"/>
      <c r="P541" s="4"/>
      <c r="Q541" s="4"/>
      <c r="R541" s="109"/>
    </row>
    <row r="542" spans="2:18" ht="29.25" customHeight="1" x14ac:dyDescent="0.25">
      <c r="B542" s="215"/>
      <c r="C542" s="164" t="s">
        <v>268</v>
      </c>
      <c r="D542" s="94">
        <v>2022</v>
      </c>
      <c r="E542" s="94">
        <v>2022</v>
      </c>
      <c r="F542" s="94" t="s">
        <v>16</v>
      </c>
      <c r="G542" s="116">
        <v>25530</v>
      </c>
      <c r="H542" s="158">
        <v>0.39200000000000002</v>
      </c>
      <c r="I542" s="97">
        <v>25530</v>
      </c>
      <c r="J542" s="9" t="s">
        <v>8</v>
      </c>
      <c r="K542" s="14">
        <f>K543+K545</f>
        <v>0</v>
      </c>
      <c r="L542" s="4">
        <f>L543+L545</f>
        <v>0</v>
      </c>
      <c r="M542" s="4">
        <v>0</v>
      </c>
      <c r="N542" s="4">
        <f>N543+N545</f>
        <v>25530.034868686871</v>
      </c>
      <c r="O542" s="4"/>
      <c r="P542" s="4"/>
      <c r="Q542" s="4"/>
      <c r="R542" s="109" t="s">
        <v>267</v>
      </c>
    </row>
    <row r="543" spans="2:18" ht="15" customHeight="1" x14ac:dyDescent="0.25">
      <c r="B543" s="215"/>
      <c r="C543" s="165"/>
      <c r="D543" s="95"/>
      <c r="E543" s="95"/>
      <c r="F543" s="95"/>
      <c r="G543" s="117"/>
      <c r="H543" s="159"/>
      <c r="I543" s="98"/>
      <c r="J543" s="9" t="s">
        <v>9</v>
      </c>
      <c r="K543" s="14"/>
      <c r="L543" s="4"/>
      <c r="M543" s="4">
        <v>0</v>
      </c>
      <c r="N543" s="4">
        <v>25274.734520000002</v>
      </c>
      <c r="O543" s="4"/>
      <c r="P543" s="4"/>
      <c r="Q543" s="4"/>
      <c r="R543" s="109"/>
    </row>
    <row r="544" spans="2:18" ht="25.5" customHeight="1" x14ac:dyDescent="0.25">
      <c r="B544" s="215"/>
      <c r="C544" s="165"/>
      <c r="D544" s="95"/>
      <c r="E544" s="95"/>
      <c r="F544" s="95"/>
      <c r="G544" s="117"/>
      <c r="H544" s="159"/>
      <c r="I544" s="98"/>
      <c r="J544" s="9" t="s">
        <v>10</v>
      </c>
      <c r="K544" s="14"/>
      <c r="L544" s="4"/>
      <c r="M544" s="4">
        <v>0</v>
      </c>
      <c r="N544" s="4"/>
      <c r="O544" s="4"/>
      <c r="P544" s="4"/>
      <c r="Q544" s="4"/>
      <c r="R544" s="109"/>
    </row>
    <row r="545" spans="2:18" ht="15" customHeight="1" x14ac:dyDescent="0.25">
      <c r="B545" s="215"/>
      <c r="C545" s="165"/>
      <c r="D545" s="95"/>
      <c r="E545" s="95"/>
      <c r="F545" s="95"/>
      <c r="G545" s="117"/>
      <c r="H545" s="159"/>
      <c r="I545" s="98"/>
      <c r="J545" s="9" t="s">
        <v>11</v>
      </c>
      <c r="K545" s="14"/>
      <c r="L545" s="4"/>
      <c r="M545" s="4">
        <v>0</v>
      </c>
      <c r="N545" s="4">
        <f>N543/99</f>
        <v>255.30034868686872</v>
      </c>
      <c r="O545" s="4"/>
      <c r="P545" s="4"/>
      <c r="Q545" s="4"/>
      <c r="R545" s="109"/>
    </row>
    <row r="546" spans="2:18" ht="100.5" customHeight="1" x14ac:dyDescent="0.25">
      <c r="B546" s="215"/>
      <c r="C546" s="166"/>
      <c r="D546" s="96"/>
      <c r="E546" s="96"/>
      <c r="F546" s="96"/>
      <c r="G546" s="118"/>
      <c r="H546" s="160"/>
      <c r="I546" s="99"/>
      <c r="J546" s="3" t="s">
        <v>12</v>
      </c>
      <c r="K546" s="14"/>
      <c r="L546" s="4"/>
      <c r="M546" s="4">
        <v>0</v>
      </c>
      <c r="N546" s="4"/>
      <c r="O546" s="4"/>
      <c r="P546" s="4"/>
      <c r="Q546" s="4"/>
      <c r="R546" s="109"/>
    </row>
    <row r="547" spans="2:18" ht="36.75" customHeight="1" x14ac:dyDescent="0.25">
      <c r="B547" s="215"/>
      <c r="C547" s="164" t="s">
        <v>230</v>
      </c>
      <c r="D547" s="94" t="s">
        <v>139</v>
      </c>
      <c r="E547" s="94">
        <v>2022</v>
      </c>
      <c r="F547" s="94" t="s">
        <v>16</v>
      </c>
      <c r="G547" s="116">
        <v>27077.75273</v>
      </c>
      <c r="H547" s="158">
        <v>0.74</v>
      </c>
      <c r="I547" s="97">
        <v>2107.2130000000002</v>
      </c>
      <c r="J547" s="9" t="s">
        <v>8</v>
      </c>
      <c r="K547" s="14">
        <f>K548+K550</f>
        <v>0</v>
      </c>
      <c r="L547" s="4">
        <f>L548+L550</f>
        <v>0</v>
      </c>
      <c r="M547" s="4">
        <v>0</v>
      </c>
      <c r="N547" s="4">
        <f>N548+N550</f>
        <v>2128.49797979798</v>
      </c>
      <c r="O547" s="4"/>
      <c r="P547" s="4"/>
      <c r="Q547" s="4"/>
      <c r="R547" s="109" t="s">
        <v>183</v>
      </c>
    </row>
    <row r="548" spans="2:18" ht="15" customHeight="1" x14ac:dyDescent="0.25">
      <c r="B548" s="215"/>
      <c r="C548" s="165"/>
      <c r="D548" s="95"/>
      <c r="E548" s="95"/>
      <c r="F548" s="95"/>
      <c r="G548" s="117"/>
      <c r="H548" s="159"/>
      <c r="I548" s="98"/>
      <c r="J548" s="9" t="s">
        <v>9</v>
      </c>
      <c r="K548" s="14"/>
      <c r="L548" s="4"/>
      <c r="M548" s="4">
        <v>0</v>
      </c>
      <c r="N548" s="4">
        <v>2107.2130000000002</v>
      </c>
      <c r="O548" s="4"/>
      <c r="P548" s="4"/>
      <c r="Q548" s="4"/>
      <c r="R548" s="109"/>
    </row>
    <row r="549" spans="2:18" ht="25.5" customHeight="1" x14ac:dyDescent="0.25">
      <c r="B549" s="215"/>
      <c r="C549" s="165"/>
      <c r="D549" s="95"/>
      <c r="E549" s="95"/>
      <c r="F549" s="95"/>
      <c r="G549" s="117"/>
      <c r="H549" s="159"/>
      <c r="I549" s="98"/>
      <c r="J549" s="9" t="s">
        <v>10</v>
      </c>
      <c r="K549" s="14"/>
      <c r="L549" s="4"/>
      <c r="M549" s="4">
        <v>0</v>
      </c>
      <c r="N549" s="4"/>
      <c r="O549" s="4"/>
      <c r="P549" s="4"/>
      <c r="Q549" s="4"/>
      <c r="R549" s="109"/>
    </row>
    <row r="550" spans="2:18" ht="15" customHeight="1" x14ac:dyDescent="0.25">
      <c r="B550" s="215"/>
      <c r="C550" s="165"/>
      <c r="D550" s="95"/>
      <c r="E550" s="95"/>
      <c r="F550" s="95"/>
      <c r="G550" s="117"/>
      <c r="H550" s="159"/>
      <c r="I550" s="98"/>
      <c r="J550" s="9" t="s">
        <v>11</v>
      </c>
      <c r="K550" s="14"/>
      <c r="L550" s="4"/>
      <c r="M550" s="4">
        <v>0</v>
      </c>
      <c r="N550" s="4">
        <f>N548/99</f>
        <v>21.284979797979801</v>
      </c>
      <c r="O550" s="4"/>
      <c r="P550" s="4"/>
      <c r="Q550" s="4"/>
      <c r="R550" s="109"/>
    </row>
    <row r="551" spans="2:18" ht="33" customHeight="1" x14ac:dyDescent="0.25">
      <c r="B551" s="215"/>
      <c r="C551" s="166"/>
      <c r="D551" s="96"/>
      <c r="E551" s="96"/>
      <c r="F551" s="96"/>
      <c r="G551" s="118"/>
      <c r="H551" s="160"/>
      <c r="I551" s="99"/>
      <c r="J551" s="3" t="s">
        <v>12</v>
      </c>
      <c r="K551" s="14"/>
      <c r="L551" s="4"/>
      <c r="M551" s="4">
        <v>0</v>
      </c>
      <c r="N551" s="4"/>
      <c r="O551" s="4"/>
      <c r="P551" s="4"/>
      <c r="Q551" s="4"/>
      <c r="R551" s="109"/>
    </row>
    <row r="552" spans="2:18" ht="60.75" hidden="1" customHeight="1" x14ac:dyDescent="0.25">
      <c r="B552" s="215"/>
      <c r="C552" s="149" t="s">
        <v>175</v>
      </c>
      <c r="D552" s="134">
        <v>2021</v>
      </c>
      <c r="E552" s="134">
        <v>2021</v>
      </c>
      <c r="F552" s="134" t="s">
        <v>16</v>
      </c>
      <c r="G552" s="131">
        <v>34799.64</v>
      </c>
      <c r="H552" s="146">
        <v>0.45100000000000001</v>
      </c>
      <c r="I552" s="97">
        <f t="shared" si="83"/>
        <v>0</v>
      </c>
      <c r="J552" s="42" t="s">
        <v>25</v>
      </c>
      <c r="K552" s="43">
        <f>K553+K555</f>
        <v>0</v>
      </c>
      <c r="L552" s="44"/>
      <c r="M552" s="44">
        <v>0</v>
      </c>
      <c r="N552" s="44">
        <f>N553+N554+N555</f>
        <v>0</v>
      </c>
      <c r="O552" s="44">
        <f>O553+O554+O555</f>
        <v>0</v>
      </c>
      <c r="P552" s="44"/>
      <c r="Q552" s="44"/>
      <c r="R552" s="109" t="s">
        <v>176</v>
      </c>
    </row>
    <row r="553" spans="2:18" ht="15" hidden="1" customHeight="1" x14ac:dyDescent="0.25">
      <c r="B553" s="215"/>
      <c r="C553" s="150"/>
      <c r="D553" s="135"/>
      <c r="E553" s="135"/>
      <c r="F553" s="135"/>
      <c r="G553" s="132"/>
      <c r="H553" s="147"/>
      <c r="I553" s="98"/>
      <c r="J553" s="45" t="s">
        <v>9</v>
      </c>
      <c r="K553" s="43"/>
      <c r="L553" s="44" t="s">
        <v>26</v>
      </c>
      <c r="M553" s="44">
        <v>0</v>
      </c>
      <c r="N553" s="44"/>
      <c r="O553" s="44"/>
      <c r="P553" s="44"/>
      <c r="Q553" s="44"/>
      <c r="R553" s="109"/>
    </row>
    <row r="554" spans="2:18" ht="15" hidden="1" customHeight="1" x14ac:dyDescent="0.25">
      <c r="B554" s="215"/>
      <c r="C554" s="150"/>
      <c r="D554" s="135"/>
      <c r="E554" s="135"/>
      <c r="F554" s="135"/>
      <c r="G554" s="132"/>
      <c r="H554" s="147"/>
      <c r="I554" s="98"/>
      <c r="J554" s="45" t="s">
        <v>10</v>
      </c>
      <c r="K554" s="43" t="s">
        <v>26</v>
      </c>
      <c r="L554" s="44" t="s">
        <v>26</v>
      </c>
      <c r="M554" s="44">
        <v>0</v>
      </c>
      <c r="N554" s="44"/>
      <c r="O554" s="44"/>
      <c r="P554" s="44"/>
      <c r="Q554" s="44"/>
      <c r="R554" s="109"/>
    </row>
    <row r="555" spans="2:18" ht="15" hidden="1" customHeight="1" x14ac:dyDescent="0.25">
      <c r="B555" s="215"/>
      <c r="C555" s="150"/>
      <c r="D555" s="135"/>
      <c r="E555" s="135"/>
      <c r="F555" s="135"/>
      <c r="G555" s="132"/>
      <c r="H555" s="147"/>
      <c r="I555" s="98"/>
      <c r="J555" s="45" t="s">
        <v>27</v>
      </c>
      <c r="K555" s="43"/>
      <c r="L555" s="44" t="s">
        <v>26</v>
      </c>
      <c r="M555" s="44">
        <v>0</v>
      </c>
      <c r="N555" s="44"/>
      <c r="O555" s="44"/>
      <c r="P555" s="44"/>
      <c r="Q555" s="44"/>
      <c r="R555" s="109"/>
    </row>
    <row r="556" spans="2:18" ht="35.25" hidden="1" customHeight="1" x14ac:dyDescent="0.25">
      <c r="B556" s="215"/>
      <c r="C556" s="151"/>
      <c r="D556" s="136"/>
      <c r="E556" s="136"/>
      <c r="F556" s="136"/>
      <c r="G556" s="133"/>
      <c r="H556" s="148"/>
      <c r="I556" s="99"/>
      <c r="J556" s="45" t="s">
        <v>12</v>
      </c>
      <c r="K556" s="43" t="s">
        <v>26</v>
      </c>
      <c r="L556" s="44" t="s">
        <v>26</v>
      </c>
      <c r="M556" s="44">
        <v>0</v>
      </c>
      <c r="N556" s="44"/>
      <c r="O556" s="44"/>
      <c r="P556" s="44"/>
      <c r="Q556" s="44"/>
      <c r="R556" s="109"/>
    </row>
    <row r="557" spans="2:18" ht="26.25" hidden="1" customHeight="1" x14ac:dyDescent="0.25">
      <c r="B557" s="215"/>
      <c r="C557" s="149" t="s">
        <v>177</v>
      </c>
      <c r="D557" s="134">
        <v>2021</v>
      </c>
      <c r="E557" s="134">
        <v>2021</v>
      </c>
      <c r="F557" s="134" t="s">
        <v>16</v>
      </c>
      <c r="G557" s="131">
        <v>21093.61</v>
      </c>
      <c r="H557" s="146">
        <v>0.625</v>
      </c>
      <c r="I557" s="97">
        <f t="shared" si="83"/>
        <v>0</v>
      </c>
      <c r="J557" s="42" t="s">
        <v>25</v>
      </c>
      <c r="K557" s="43">
        <f>K558+K560</f>
        <v>0</v>
      </c>
      <c r="L557" s="44"/>
      <c r="M557" s="44">
        <v>0</v>
      </c>
      <c r="N557" s="44">
        <f>N558+N559+N560</f>
        <v>0</v>
      </c>
      <c r="O557" s="44">
        <f>O558+O559+O560</f>
        <v>0</v>
      </c>
      <c r="P557" s="44"/>
      <c r="Q557" s="44"/>
      <c r="R557" s="109" t="s">
        <v>178</v>
      </c>
    </row>
    <row r="558" spans="2:18" ht="15" hidden="1" customHeight="1" x14ac:dyDescent="0.25">
      <c r="B558" s="215"/>
      <c r="C558" s="150"/>
      <c r="D558" s="135"/>
      <c r="E558" s="135"/>
      <c r="F558" s="135"/>
      <c r="G558" s="132"/>
      <c r="H558" s="147"/>
      <c r="I558" s="98"/>
      <c r="J558" s="45" t="s">
        <v>9</v>
      </c>
      <c r="K558" s="43"/>
      <c r="L558" s="44" t="s">
        <v>26</v>
      </c>
      <c r="M558" s="44">
        <v>0</v>
      </c>
      <c r="N558" s="44"/>
      <c r="O558" s="44"/>
      <c r="P558" s="44"/>
      <c r="Q558" s="44"/>
      <c r="R558" s="109"/>
    </row>
    <row r="559" spans="2:18" ht="15" hidden="1" customHeight="1" x14ac:dyDescent="0.25">
      <c r="B559" s="215"/>
      <c r="C559" s="150"/>
      <c r="D559" s="135"/>
      <c r="E559" s="135"/>
      <c r="F559" s="135"/>
      <c r="G559" s="132"/>
      <c r="H559" s="147"/>
      <c r="I559" s="98"/>
      <c r="J559" s="45" t="s">
        <v>10</v>
      </c>
      <c r="K559" s="43" t="s">
        <v>26</v>
      </c>
      <c r="L559" s="44" t="s">
        <v>26</v>
      </c>
      <c r="M559" s="44">
        <v>0</v>
      </c>
      <c r="N559" s="44"/>
      <c r="O559" s="44"/>
      <c r="P559" s="44"/>
      <c r="Q559" s="44"/>
      <c r="R559" s="109"/>
    </row>
    <row r="560" spans="2:18" ht="15" hidden="1" customHeight="1" x14ac:dyDescent="0.25">
      <c r="B560" s="215"/>
      <c r="C560" s="150"/>
      <c r="D560" s="135"/>
      <c r="E560" s="135"/>
      <c r="F560" s="135"/>
      <c r="G560" s="132"/>
      <c r="H560" s="147"/>
      <c r="I560" s="98"/>
      <c r="J560" s="45" t="s">
        <v>27</v>
      </c>
      <c r="K560" s="43"/>
      <c r="L560" s="44" t="s">
        <v>26</v>
      </c>
      <c r="M560" s="44">
        <v>0</v>
      </c>
      <c r="N560" s="44"/>
      <c r="O560" s="44"/>
      <c r="P560" s="44"/>
      <c r="Q560" s="44"/>
      <c r="R560" s="109"/>
    </row>
    <row r="561" spans="2:18" ht="35.25" hidden="1" customHeight="1" x14ac:dyDescent="0.25">
      <c r="B561" s="215"/>
      <c r="C561" s="151"/>
      <c r="D561" s="136"/>
      <c r="E561" s="136"/>
      <c r="F561" s="136"/>
      <c r="G561" s="133"/>
      <c r="H561" s="148"/>
      <c r="I561" s="99"/>
      <c r="J561" s="45" t="s">
        <v>12</v>
      </c>
      <c r="K561" s="43" t="s">
        <v>26</v>
      </c>
      <c r="L561" s="44" t="s">
        <v>26</v>
      </c>
      <c r="M561" s="44">
        <v>0</v>
      </c>
      <c r="N561" s="44"/>
      <c r="O561" s="44"/>
      <c r="P561" s="44"/>
      <c r="Q561" s="44"/>
      <c r="R561" s="109"/>
    </row>
    <row r="562" spans="2:18" ht="26.25" hidden="1" customHeight="1" x14ac:dyDescent="0.25">
      <c r="B562" s="215"/>
      <c r="C562" s="149" t="s">
        <v>179</v>
      </c>
      <c r="D562" s="134" t="s">
        <v>69</v>
      </c>
      <c r="E562" s="134">
        <v>2021</v>
      </c>
      <c r="F562" s="134" t="s">
        <v>101</v>
      </c>
      <c r="G562" s="131">
        <v>44668.97</v>
      </c>
      <c r="H562" s="146">
        <v>1.04</v>
      </c>
      <c r="I562" s="97">
        <f t="shared" si="83"/>
        <v>0</v>
      </c>
      <c r="J562" s="42" t="s">
        <v>25</v>
      </c>
      <c r="K562" s="43">
        <f>K563+K565</f>
        <v>0</v>
      </c>
      <c r="L562" s="44"/>
      <c r="M562" s="44">
        <v>0</v>
      </c>
      <c r="N562" s="44">
        <f>N563+N564+N565</f>
        <v>0</v>
      </c>
      <c r="O562" s="44"/>
      <c r="P562" s="44"/>
      <c r="Q562" s="44"/>
      <c r="R562" s="109" t="s">
        <v>181</v>
      </c>
    </row>
    <row r="563" spans="2:18" ht="15" hidden="1" customHeight="1" x14ac:dyDescent="0.25">
      <c r="B563" s="215"/>
      <c r="C563" s="150"/>
      <c r="D563" s="135"/>
      <c r="E563" s="135"/>
      <c r="F563" s="135"/>
      <c r="G563" s="132"/>
      <c r="H563" s="147"/>
      <c r="I563" s="98"/>
      <c r="J563" s="45" t="s">
        <v>9</v>
      </c>
      <c r="K563" s="43"/>
      <c r="L563" s="44" t="s">
        <v>26</v>
      </c>
      <c r="M563" s="44">
        <v>0</v>
      </c>
      <c r="N563" s="44">
        <v>0</v>
      </c>
      <c r="O563" s="44"/>
      <c r="P563" s="44"/>
      <c r="Q563" s="44"/>
      <c r="R563" s="109"/>
    </row>
    <row r="564" spans="2:18" ht="15" hidden="1" customHeight="1" x14ac:dyDescent="0.25">
      <c r="B564" s="215"/>
      <c r="C564" s="150"/>
      <c r="D564" s="135"/>
      <c r="E564" s="135"/>
      <c r="F564" s="135"/>
      <c r="G564" s="132"/>
      <c r="H564" s="147"/>
      <c r="I564" s="98"/>
      <c r="J564" s="45" t="s">
        <v>10</v>
      </c>
      <c r="K564" s="43" t="s">
        <v>26</v>
      </c>
      <c r="L564" s="44" t="s">
        <v>26</v>
      </c>
      <c r="M564" s="44">
        <v>0</v>
      </c>
      <c r="N564" s="44"/>
      <c r="O564" s="44"/>
      <c r="P564" s="44"/>
      <c r="Q564" s="44"/>
      <c r="R564" s="109"/>
    </row>
    <row r="565" spans="2:18" ht="15" hidden="1" customHeight="1" x14ac:dyDescent="0.25">
      <c r="B565" s="215"/>
      <c r="C565" s="150"/>
      <c r="D565" s="135"/>
      <c r="E565" s="135"/>
      <c r="F565" s="135"/>
      <c r="G565" s="132"/>
      <c r="H565" s="147"/>
      <c r="I565" s="98"/>
      <c r="J565" s="45" t="s">
        <v>27</v>
      </c>
      <c r="K565" s="43"/>
      <c r="L565" s="44" t="s">
        <v>26</v>
      </c>
      <c r="M565" s="44">
        <v>0</v>
      </c>
      <c r="N565" s="44"/>
      <c r="O565" s="44"/>
      <c r="P565" s="44"/>
      <c r="Q565" s="44"/>
      <c r="R565" s="109"/>
    </row>
    <row r="566" spans="2:18" ht="35.25" hidden="1" customHeight="1" x14ac:dyDescent="0.25">
      <c r="B566" s="215"/>
      <c r="C566" s="151"/>
      <c r="D566" s="136"/>
      <c r="E566" s="136"/>
      <c r="F566" s="136"/>
      <c r="G566" s="133"/>
      <c r="H566" s="148"/>
      <c r="I566" s="99"/>
      <c r="J566" s="45" t="s">
        <v>12</v>
      </c>
      <c r="K566" s="43" t="s">
        <v>26</v>
      </c>
      <c r="L566" s="44" t="s">
        <v>26</v>
      </c>
      <c r="M566" s="44">
        <v>0</v>
      </c>
      <c r="N566" s="44"/>
      <c r="O566" s="44"/>
      <c r="P566" s="44"/>
      <c r="Q566" s="44"/>
      <c r="R566" s="109"/>
    </row>
    <row r="567" spans="2:18" ht="26.25" hidden="1" customHeight="1" x14ac:dyDescent="0.25">
      <c r="B567" s="215"/>
      <c r="C567" s="149" t="s">
        <v>180</v>
      </c>
      <c r="D567" s="134">
        <v>2020</v>
      </c>
      <c r="E567" s="134">
        <v>2020</v>
      </c>
      <c r="F567" s="134" t="s">
        <v>101</v>
      </c>
      <c r="G567" s="131">
        <v>49328.62</v>
      </c>
      <c r="H567" s="146">
        <v>1.44</v>
      </c>
      <c r="I567" s="97">
        <f t="shared" si="83"/>
        <v>0</v>
      </c>
      <c r="J567" s="42" t="s">
        <v>25</v>
      </c>
      <c r="K567" s="43">
        <f>K568+K570</f>
        <v>0</v>
      </c>
      <c r="L567" s="44"/>
      <c r="M567" s="44">
        <v>0</v>
      </c>
      <c r="N567" s="44">
        <f>N568+N569+N570</f>
        <v>0</v>
      </c>
      <c r="O567" s="44"/>
      <c r="P567" s="44"/>
      <c r="Q567" s="44"/>
      <c r="R567" s="109" t="s">
        <v>181</v>
      </c>
    </row>
    <row r="568" spans="2:18" ht="15" hidden="1" customHeight="1" x14ac:dyDescent="0.25">
      <c r="B568" s="215"/>
      <c r="C568" s="150"/>
      <c r="D568" s="135"/>
      <c r="E568" s="135"/>
      <c r="F568" s="135"/>
      <c r="G568" s="132"/>
      <c r="H568" s="147"/>
      <c r="I568" s="98"/>
      <c r="J568" s="45" t="s">
        <v>9</v>
      </c>
      <c r="K568" s="43"/>
      <c r="L568" s="44" t="s">
        <v>26</v>
      </c>
      <c r="M568" s="44">
        <v>0</v>
      </c>
      <c r="N568" s="44">
        <v>0</v>
      </c>
      <c r="O568" s="44"/>
      <c r="P568" s="44"/>
      <c r="Q568" s="44"/>
      <c r="R568" s="109"/>
    </row>
    <row r="569" spans="2:18" ht="15" hidden="1" customHeight="1" x14ac:dyDescent="0.25">
      <c r="B569" s="215"/>
      <c r="C569" s="150"/>
      <c r="D569" s="135"/>
      <c r="E569" s="135"/>
      <c r="F569" s="135"/>
      <c r="G569" s="132"/>
      <c r="H569" s="147"/>
      <c r="I569" s="98"/>
      <c r="J569" s="45" t="s">
        <v>10</v>
      </c>
      <c r="K569" s="43" t="s">
        <v>26</v>
      </c>
      <c r="L569" s="44" t="s">
        <v>26</v>
      </c>
      <c r="M569" s="44">
        <v>0</v>
      </c>
      <c r="N569" s="44"/>
      <c r="O569" s="44"/>
      <c r="P569" s="44"/>
      <c r="Q569" s="44"/>
      <c r="R569" s="109"/>
    </row>
    <row r="570" spans="2:18" ht="15" hidden="1" customHeight="1" x14ac:dyDescent="0.25">
      <c r="B570" s="215"/>
      <c r="C570" s="150"/>
      <c r="D570" s="135"/>
      <c r="E570" s="135"/>
      <c r="F570" s="135"/>
      <c r="G570" s="132"/>
      <c r="H570" s="147"/>
      <c r="I570" s="98"/>
      <c r="J570" s="45" t="s">
        <v>27</v>
      </c>
      <c r="K570" s="43"/>
      <c r="L570" s="44" t="s">
        <v>26</v>
      </c>
      <c r="M570" s="44">
        <v>0</v>
      </c>
      <c r="N570" s="44"/>
      <c r="O570" s="44"/>
      <c r="P570" s="44"/>
      <c r="Q570" s="44"/>
      <c r="R570" s="109"/>
    </row>
    <row r="571" spans="2:18" ht="35.25" hidden="1" customHeight="1" x14ac:dyDescent="0.25">
      <c r="B571" s="215"/>
      <c r="C571" s="151"/>
      <c r="D571" s="136"/>
      <c r="E571" s="136"/>
      <c r="F571" s="136"/>
      <c r="G571" s="133"/>
      <c r="H571" s="148"/>
      <c r="I571" s="99"/>
      <c r="J571" s="45" t="s">
        <v>12</v>
      </c>
      <c r="K571" s="43" t="s">
        <v>26</v>
      </c>
      <c r="L571" s="44" t="s">
        <v>26</v>
      </c>
      <c r="M571" s="44">
        <v>0</v>
      </c>
      <c r="N571" s="44"/>
      <c r="O571" s="44"/>
      <c r="P571" s="44"/>
      <c r="Q571" s="44"/>
      <c r="R571" s="109"/>
    </row>
    <row r="572" spans="2:18" ht="26.25" hidden="1" customHeight="1" x14ac:dyDescent="0.25">
      <c r="B572" s="215"/>
      <c r="C572" s="149" t="s">
        <v>182</v>
      </c>
      <c r="D572" s="134" t="s">
        <v>168</v>
      </c>
      <c r="E572" s="134">
        <v>2023</v>
      </c>
      <c r="F572" s="134" t="s">
        <v>16</v>
      </c>
      <c r="G572" s="131">
        <v>161163.79999999999</v>
      </c>
      <c r="H572" s="146">
        <v>1.222</v>
      </c>
      <c r="I572" s="97">
        <f t="shared" si="83"/>
        <v>0</v>
      </c>
      <c r="J572" s="42" t="s">
        <v>25</v>
      </c>
      <c r="K572" s="43">
        <f>K573+K575</f>
        <v>0</v>
      </c>
      <c r="L572" s="44"/>
      <c r="M572" s="44">
        <v>0</v>
      </c>
      <c r="N572" s="44">
        <f>N573+N574+N575</f>
        <v>0</v>
      </c>
      <c r="O572" s="44">
        <f>O573+O574+O575</f>
        <v>0</v>
      </c>
      <c r="P572" s="44"/>
      <c r="Q572" s="44"/>
      <c r="R572" s="109" t="s">
        <v>183</v>
      </c>
    </row>
    <row r="573" spans="2:18" ht="15" hidden="1" customHeight="1" x14ac:dyDescent="0.25">
      <c r="B573" s="215"/>
      <c r="C573" s="150"/>
      <c r="D573" s="135"/>
      <c r="E573" s="135"/>
      <c r="F573" s="135"/>
      <c r="G573" s="132"/>
      <c r="H573" s="147"/>
      <c r="I573" s="98"/>
      <c r="J573" s="45" t="s">
        <v>9</v>
      </c>
      <c r="K573" s="43"/>
      <c r="L573" s="44" t="s">
        <v>26</v>
      </c>
      <c r="M573" s="44">
        <v>0</v>
      </c>
      <c r="N573" s="44"/>
      <c r="O573" s="44"/>
      <c r="P573" s="44"/>
      <c r="Q573" s="44"/>
      <c r="R573" s="109"/>
    </row>
    <row r="574" spans="2:18" ht="15" hidden="1" customHeight="1" x14ac:dyDescent="0.25">
      <c r="B574" s="215"/>
      <c r="C574" s="150"/>
      <c r="D574" s="135"/>
      <c r="E574" s="135"/>
      <c r="F574" s="135"/>
      <c r="G574" s="132"/>
      <c r="H574" s="147"/>
      <c r="I574" s="98"/>
      <c r="J574" s="45" t="s">
        <v>10</v>
      </c>
      <c r="K574" s="43" t="s">
        <v>26</v>
      </c>
      <c r="L574" s="44" t="s">
        <v>26</v>
      </c>
      <c r="M574" s="44">
        <v>0</v>
      </c>
      <c r="N574" s="44"/>
      <c r="O574" s="44"/>
      <c r="P574" s="44"/>
      <c r="Q574" s="44"/>
      <c r="R574" s="109"/>
    </row>
    <row r="575" spans="2:18" ht="15" hidden="1" customHeight="1" x14ac:dyDescent="0.25">
      <c r="B575" s="215"/>
      <c r="C575" s="150"/>
      <c r="D575" s="135"/>
      <c r="E575" s="135"/>
      <c r="F575" s="135"/>
      <c r="G575" s="132"/>
      <c r="H575" s="147"/>
      <c r="I575" s="98"/>
      <c r="J575" s="45" t="s">
        <v>27</v>
      </c>
      <c r="K575" s="43"/>
      <c r="L575" s="44" t="s">
        <v>26</v>
      </c>
      <c r="M575" s="44">
        <v>0</v>
      </c>
      <c r="N575" s="44"/>
      <c r="O575" s="44"/>
      <c r="P575" s="44"/>
      <c r="Q575" s="44"/>
      <c r="R575" s="109"/>
    </row>
    <row r="576" spans="2:18" ht="35.25" hidden="1" customHeight="1" x14ac:dyDescent="0.25">
      <c r="B576" s="215"/>
      <c r="C576" s="151"/>
      <c r="D576" s="136"/>
      <c r="E576" s="136"/>
      <c r="F576" s="136"/>
      <c r="G576" s="133"/>
      <c r="H576" s="148"/>
      <c r="I576" s="99"/>
      <c r="J576" s="45" t="s">
        <v>12</v>
      </c>
      <c r="K576" s="43" t="s">
        <v>26</v>
      </c>
      <c r="L576" s="44" t="s">
        <v>26</v>
      </c>
      <c r="M576" s="44">
        <v>0</v>
      </c>
      <c r="N576" s="44"/>
      <c r="O576" s="44"/>
      <c r="P576" s="44"/>
      <c r="Q576" s="44"/>
      <c r="R576" s="109"/>
    </row>
    <row r="577" spans="2:18" ht="26.25" hidden="1" customHeight="1" x14ac:dyDescent="0.25">
      <c r="B577" s="215"/>
      <c r="C577" s="149" t="s">
        <v>184</v>
      </c>
      <c r="D577" s="134">
        <v>2021</v>
      </c>
      <c r="E577" s="134">
        <v>2021</v>
      </c>
      <c r="F577" s="134" t="s">
        <v>198</v>
      </c>
      <c r="G577" s="131">
        <v>184199.78</v>
      </c>
      <c r="H577" s="146">
        <v>0.83499999999999996</v>
      </c>
      <c r="I577" s="97">
        <f t="shared" si="83"/>
        <v>0</v>
      </c>
      <c r="J577" s="42" t="s">
        <v>25</v>
      </c>
      <c r="K577" s="43">
        <f>K578+K580</f>
        <v>0</v>
      </c>
      <c r="L577" s="44"/>
      <c r="M577" s="44">
        <v>0</v>
      </c>
      <c r="N577" s="44">
        <v>0</v>
      </c>
      <c r="O577" s="44"/>
      <c r="P577" s="44"/>
      <c r="Q577" s="44"/>
      <c r="R577" s="109" t="s">
        <v>185</v>
      </c>
    </row>
    <row r="578" spans="2:18" ht="15" hidden="1" customHeight="1" x14ac:dyDescent="0.25">
      <c r="B578" s="215"/>
      <c r="C578" s="150"/>
      <c r="D578" s="135"/>
      <c r="E578" s="135"/>
      <c r="F578" s="135"/>
      <c r="G578" s="132"/>
      <c r="H578" s="147"/>
      <c r="I578" s="98"/>
      <c r="J578" s="45" t="s">
        <v>9</v>
      </c>
      <c r="K578" s="43"/>
      <c r="L578" s="44" t="s">
        <v>26</v>
      </c>
      <c r="M578" s="44">
        <v>0</v>
      </c>
      <c r="N578" s="44">
        <v>0</v>
      </c>
      <c r="O578" s="44"/>
      <c r="P578" s="44"/>
      <c r="Q578" s="44"/>
      <c r="R578" s="109"/>
    </row>
    <row r="579" spans="2:18" ht="15" hidden="1" customHeight="1" x14ac:dyDescent="0.25">
      <c r="B579" s="215"/>
      <c r="C579" s="150"/>
      <c r="D579" s="135"/>
      <c r="E579" s="135"/>
      <c r="F579" s="135"/>
      <c r="G579" s="132"/>
      <c r="H579" s="147"/>
      <c r="I579" s="98"/>
      <c r="J579" s="45" t="s">
        <v>10</v>
      </c>
      <c r="K579" s="43" t="s">
        <v>26</v>
      </c>
      <c r="L579" s="44" t="s">
        <v>26</v>
      </c>
      <c r="M579" s="44">
        <v>0</v>
      </c>
      <c r="N579" s="44"/>
      <c r="O579" s="44"/>
      <c r="P579" s="44"/>
      <c r="Q579" s="44"/>
      <c r="R579" s="109"/>
    </row>
    <row r="580" spans="2:18" ht="15" hidden="1" customHeight="1" x14ac:dyDescent="0.25">
      <c r="B580" s="215"/>
      <c r="C580" s="150"/>
      <c r="D580" s="135"/>
      <c r="E580" s="135"/>
      <c r="F580" s="135"/>
      <c r="G580" s="132"/>
      <c r="H580" s="147"/>
      <c r="I580" s="98"/>
      <c r="J580" s="45" t="s">
        <v>27</v>
      </c>
      <c r="K580" s="43"/>
      <c r="L580" s="44" t="s">
        <v>26</v>
      </c>
      <c r="M580" s="44">
        <v>0</v>
      </c>
      <c r="N580" s="44">
        <v>0</v>
      </c>
      <c r="O580" s="44"/>
      <c r="P580" s="44"/>
      <c r="Q580" s="44"/>
      <c r="R580" s="109"/>
    </row>
    <row r="581" spans="2:18" ht="35.25" hidden="1" customHeight="1" x14ac:dyDescent="0.25">
      <c r="B581" s="215"/>
      <c r="C581" s="151"/>
      <c r="D581" s="136"/>
      <c r="E581" s="136"/>
      <c r="F581" s="136"/>
      <c r="G581" s="133"/>
      <c r="H581" s="148"/>
      <c r="I581" s="99"/>
      <c r="J581" s="45" t="s">
        <v>12</v>
      </c>
      <c r="K581" s="43" t="s">
        <v>26</v>
      </c>
      <c r="L581" s="44" t="s">
        <v>26</v>
      </c>
      <c r="M581" s="44">
        <v>0</v>
      </c>
      <c r="N581" s="44"/>
      <c r="O581" s="44"/>
      <c r="P581" s="44"/>
      <c r="Q581" s="44"/>
      <c r="R581" s="109"/>
    </row>
    <row r="582" spans="2:18" ht="26.25" hidden="1" customHeight="1" x14ac:dyDescent="0.25">
      <c r="B582" s="215"/>
      <c r="C582" s="149" t="s">
        <v>211</v>
      </c>
      <c r="D582" s="134">
        <v>2021</v>
      </c>
      <c r="E582" s="134">
        <v>2021</v>
      </c>
      <c r="F582" s="134" t="s">
        <v>16</v>
      </c>
      <c r="G582" s="131">
        <v>32973.78</v>
      </c>
      <c r="H582" s="146">
        <v>0</v>
      </c>
      <c r="I582" s="97">
        <f t="shared" si="83"/>
        <v>0</v>
      </c>
      <c r="J582" s="42" t="s">
        <v>25</v>
      </c>
      <c r="K582" s="43">
        <f>K583+K585</f>
        <v>0</v>
      </c>
      <c r="L582" s="44"/>
      <c r="M582" s="44">
        <v>0</v>
      </c>
      <c r="N582" s="44">
        <v>0</v>
      </c>
      <c r="O582" s="44"/>
      <c r="P582" s="44"/>
      <c r="Q582" s="44"/>
      <c r="R582" s="109" t="s">
        <v>185</v>
      </c>
    </row>
    <row r="583" spans="2:18" ht="15" hidden="1" customHeight="1" x14ac:dyDescent="0.25">
      <c r="B583" s="215"/>
      <c r="C583" s="150"/>
      <c r="D583" s="135"/>
      <c r="E583" s="135"/>
      <c r="F583" s="135"/>
      <c r="G583" s="132"/>
      <c r="H583" s="147"/>
      <c r="I583" s="98"/>
      <c r="J583" s="45" t="s">
        <v>9</v>
      </c>
      <c r="K583" s="43"/>
      <c r="L583" s="44" t="s">
        <v>26</v>
      </c>
      <c r="M583" s="44">
        <v>0</v>
      </c>
      <c r="N583" s="44">
        <v>0</v>
      </c>
      <c r="O583" s="44"/>
      <c r="P583" s="44"/>
      <c r="Q583" s="44"/>
      <c r="R583" s="109"/>
    </row>
    <row r="584" spans="2:18" ht="15" hidden="1" customHeight="1" x14ac:dyDescent="0.25">
      <c r="B584" s="215"/>
      <c r="C584" s="150"/>
      <c r="D584" s="135"/>
      <c r="E584" s="135"/>
      <c r="F584" s="135"/>
      <c r="G584" s="132"/>
      <c r="H584" s="147"/>
      <c r="I584" s="98"/>
      <c r="J584" s="45" t="s">
        <v>10</v>
      </c>
      <c r="K584" s="43" t="s">
        <v>26</v>
      </c>
      <c r="L584" s="44" t="s">
        <v>26</v>
      </c>
      <c r="M584" s="44">
        <v>0</v>
      </c>
      <c r="N584" s="44"/>
      <c r="O584" s="44"/>
      <c r="P584" s="44"/>
      <c r="Q584" s="44"/>
      <c r="R584" s="109"/>
    </row>
    <row r="585" spans="2:18" ht="15" hidden="1" customHeight="1" x14ac:dyDescent="0.25">
      <c r="B585" s="215"/>
      <c r="C585" s="150"/>
      <c r="D585" s="135"/>
      <c r="E585" s="135"/>
      <c r="F585" s="135"/>
      <c r="G585" s="132"/>
      <c r="H585" s="147"/>
      <c r="I585" s="98"/>
      <c r="J585" s="45" t="s">
        <v>27</v>
      </c>
      <c r="K585" s="43"/>
      <c r="L585" s="44" t="s">
        <v>26</v>
      </c>
      <c r="M585" s="44">
        <v>0</v>
      </c>
      <c r="N585" s="44">
        <v>0</v>
      </c>
      <c r="O585" s="44"/>
      <c r="P585" s="44"/>
      <c r="Q585" s="44"/>
      <c r="R585" s="109"/>
    </row>
    <row r="586" spans="2:18" ht="35.25" hidden="1" customHeight="1" x14ac:dyDescent="0.25">
      <c r="B586" s="215"/>
      <c r="C586" s="151"/>
      <c r="D586" s="136"/>
      <c r="E586" s="136"/>
      <c r="F586" s="136"/>
      <c r="G586" s="133"/>
      <c r="H586" s="148"/>
      <c r="I586" s="99"/>
      <c r="J586" s="45" t="s">
        <v>12</v>
      </c>
      <c r="K586" s="43" t="s">
        <v>26</v>
      </c>
      <c r="L586" s="44" t="s">
        <v>26</v>
      </c>
      <c r="M586" s="44">
        <v>0</v>
      </c>
      <c r="N586" s="44"/>
      <c r="O586" s="44"/>
      <c r="P586" s="44"/>
      <c r="Q586" s="44"/>
      <c r="R586" s="109"/>
    </row>
    <row r="587" spans="2:18" ht="26.25" hidden="1" customHeight="1" x14ac:dyDescent="0.25">
      <c r="B587" s="215"/>
      <c r="C587" s="149" t="s">
        <v>231</v>
      </c>
      <c r="D587" s="134">
        <v>2021</v>
      </c>
      <c r="E587" s="134">
        <v>2021</v>
      </c>
      <c r="F587" s="134" t="s">
        <v>16</v>
      </c>
      <c r="G587" s="131">
        <v>67764.861350000006</v>
      </c>
      <c r="H587" s="146">
        <v>2.11</v>
      </c>
      <c r="I587" s="97">
        <f t="shared" si="83"/>
        <v>0</v>
      </c>
      <c r="J587" s="42" t="s">
        <v>25</v>
      </c>
      <c r="K587" s="43">
        <f>K588+K590</f>
        <v>0</v>
      </c>
      <c r="L587" s="44"/>
      <c r="M587" s="44">
        <v>0</v>
      </c>
      <c r="N587" s="44">
        <f>N588+N589+N590</f>
        <v>0</v>
      </c>
      <c r="O587" s="44"/>
      <c r="P587" s="44"/>
      <c r="Q587" s="44"/>
      <c r="R587" s="109" t="s">
        <v>187</v>
      </c>
    </row>
    <row r="588" spans="2:18" ht="15" hidden="1" customHeight="1" x14ac:dyDescent="0.25">
      <c r="B588" s="215"/>
      <c r="C588" s="150"/>
      <c r="D588" s="135"/>
      <c r="E588" s="135"/>
      <c r="F588" s="135"/>
      <c r="G588" s="132"/>
      <c r="H588" s="147"/>
      <c r="I588" s="98"/>
      <c r="J588" s="45" t="s">
        <v>9</v>
      </c>
      <c r="K588" s="43"/>
      <c r="L588" s="44" t="s">
        <v>26</v>
      </c>
      <c r="M588" s="44">
        <v>0</v>
      </c>
      <c r="N588" s="44">
        <v>0</v>
      </c>
      <c r="O588" s="44"/>
      <c r="P588" s="44"/>
      <c r="Q588" s="44"/>
      <c r="R588" s="109"/>
    </row>
    <row r="589" spans="2:18" ht="15" hidden="1" customHeight="1" x14ac:dyDescent="0.25">
      <c r="B589" s="215"/>
      <c r="C589" s="150"/>
      <c r="D589" s="135"/>
      <c r="E589" s="135"/>
      <c r="F589" s="135"/>
      <c r="G589" s="132"/>
      <c r="H589" s="147"/>
      <c r="I589" s="98"/>
      <c r="J589" s="45" t="s">
        <v>10</v>
      </c>
      <c r="K589" s="43" t="s">
        <v>26</v>
      </c>
      <c r="L589" s="44" t="s">
        <v>26</v>
      </c>
      <c r="M589" s="44">
        <v>0</v>
      </c>
      <c r="N589" s="44"/>
      <c r="O589" s="44"/>
      <c r="P589" s="44"/>
      <c r="Q589" s="44"/>
      <c r="R589" s="109"/>
    </row>
    <row r="590" spans="2:18" ht="15" hidden="1" customHeight="1" x14ac:dyDescent="0.25">
      <c r="B590" s="215"/>
      <c r="C590" s="150"/>
      <c r="D590" s="135"/>
      <c r="E590" s="135"/>
      <c r="F590" s="135"/>
      <c r="G590" s="132"/>
      <c r="H590" s="147"/>
      <c r="I590" s="98"/>
      <c r="J590" s="45" t="s">
        <v>27</v>
      </c>
      <c r="K590" s="43"/>
      <c r="L590" s="44" t="s">
        <v>26</v>
      </c>
      <c r="M590" s="44">
        <v>0</v>
      </c>
      <c r="N590" s="44"/>
      <c r="O590" s="44"/>
      <c r="P590" s="44"/>
      <c r="Q590" s="44"/>
      <c r="R590" s="109"/>
    </row>
    <row r="591" spans="2:18" ht="72.75" hidden="1" customHeight="1" x14ac:dyDescent="0.25">
      <c r="B591" s="215"/>
      <c r="C591" s="151"/>
      <c r="D591" s="136"/>
      <c r="E591" s="136"/>
      <c r="F591" s="136"/>
      <c r="G591" s="133"/>
      <c r="H591" s="148"/>
      <c r="I591" s="99"/>
      <c r="J591" s="45" t="s">
        <v>12</v>
      </c>
      <c r="K591" s="43" t="s">
        <v>26</v>
      </c>
      <c r="L591" s="44" t="s">
        <v>26</v>
      </c>
      <c r="M591" s="44">
        <v>0</v>
      </c>
      <c r="N591" s="44"/>
      <c r="O591" s="44"/>
      <c r="P591" s="44"/>
      <c r="Q591" s="44"/>
      <c r="R591" s="109"/>
    </row>
    <row r="592" spans="2:18" ht="26.25" hidden="1" customHeight="1" x14ac:dyDescent="0.25">
      <c r="B592" s="215"/>
      <c r="C592" s="149" t="s">
        <v>186</v>
      </c>
      <c r="D592" s="134">
        <v>2021</v>
      </c>
      <c r="E592" s="134">
        <v>2021</v>
      </c>
      <c r="F592" s="134" t="s">
        <v>16</v>
      </c>
      <c r="G592" s="131">
        <v>28820.752799999998</v>
      </c>
      <c r="H592" s="146">
        <v>0.60250000000000004</v>
      </c>
      <c r="I592" s="97">
        <f t="shared" si="83"/>
        <v>0</v>
      </c>
      <c r="J592" s="42" t="s">
        <v>25</v>
      </c>
      <c r="K592" s="43">
        <f>K593+K595</f>
        <v>0</v>
      </c>
      <c r="L592" s="44"/>
      <c r="M592" s="44">
        <v>0</v>
      </c>
      <c r="N592" s="44">
        <f>N593+N594+N595</f>
        <v>0</v>
      </c>
      <c r="O592" s="44"/>
      <c r="P592" s="44"/>
      <c r="Q592" s="44"/>
      <c r="R592" s="109" t="s">
        <v>187</v>
      </c>
    </row>
    <row r="593" spans="2:18" ht="15" hidden="1" customHeight="1" x14ac:dyDescent="0.25">
      <c r="B593" s="215"/>
      <c r="C593" s="150"/>
      <c r="D593" s="135"/>
      <c r="E593" s="135"/>
      <c r="F593" s="135"/>
      <c r="G593" s="132"/>
      <c r="H593" s="147"/>
      <c r="I593" s="98"/>
      <c r="J593" s="45" t="s">
        <v>9</v>
      </c>
      <c r="K593" s="43"/>
      <c r="L593" s="44" t="s">
        <v>26</v>
      </c>
      <c r="M593" s="44">
        <v>0</v>
      </c>
      <c r="N593" s="44">
        <v>0</v>
      </c>
      <c r="O593" s="44"/>
      <c r="P593" s="44"/>
      <c r="Q593" s="44"/>
      <c r="R593" s="109"/>
    </row>
    <row r="594" spans="2:18" ht="15" hidden="1" customHeight="1" x14ac:dyDescent="0.25">
      <c r="B594" s="215"/>
      <c r="C594" s="150"/>
      <c r="D594" s="135"/>
      <c r="E594" s="135"/>
      <c r="F594" s="135"/>
      <c r="G594" s="132"/>
      <c r="H594" s="147"/>
      <c r="I594" s="98"/>
      <c r="J594" s="45" t="s">
        <v>10</v>
      </c>
      <c r="K594" s="43" t="s">
        <v>26</v>
      </c>
      <c r="L594" s="44" t="s">
        <v>26</v>
      </c>
      <c r="M594" s="44">
        <v>0</v>
      </c>
      <c r="N594" s="44"/>
      <c r="O594" s="44"/>
      <c r="P594" s="44"/>
      <c r="Q594" s="44"/>
      <c r="R594" s="109"/>
    </row>
    <row r="595" spans="2:18" ht="15" hidden="1" customHeight="1" x14ac:dyDescent="0.25">
      <c r="B595" s="215"/>
      <c r="C595" s="150"/>
      <c r="D595" s="135"/>
      <c r="E595" s="135"/>
      <c r="F595" s="135"/>
      <c r="G595" s="132"/>
      <c r="H595" s="147"/>
      <c r="I595" s="98"/>
      <c r="J595" s="45" t="s">
        <v>27</v>
      </c>
      <c r="K595" s="43"/>
      <c r="L595" s="44" t="s">
        <v>26</v>
      </c>
      <c r="M595" s="44">
        <v>0</v>
      </c>
      <c r="N595" s="44"/>
      <c r="O595" s="44"/>
      <c r="P595" s="44"/>
      <c r="Q595" s="44"/>
      <c r="R595" s="109"/>
    </row>
    <row r="596" spans="2:18" ht="35.25" hidden="1" customHeight="1" x14ac:dyDescent="0.25">
      <c r="B596" s="215"/>
      <c r="C596" s="151"/>
      <c r="D596" s="136"/>
      <c r="E596" s="136"/>
      <c r="F596" s="136"/>
      <c r="G596" s="133"/>
      <c r="H596" s="148"/>
      <c r="I596" s="99"/>
      <c r="J596" s="45" t="s">
        <v>12</v>
      </c>
      <c r="K596" s="43" t="s">
        <v>26</v>
      </c>
      <c r="L596" s="44" t="s">
        <v>26</v>
      </c>
      <c r="M596" s="44">
        <v>0</v>
      </c>
      <c r="N596" s="44"/>
      <c r="O596" s="44"/>
      <c r="P596" s="44"/>
      <c r="Q596" s="44"/>
      <c r="R596" s="109"/>
    </row>
    <row r="597" spans="2:18" ht="26.25" hidden="1" customHeight="1" x14ac:dyDescent="0.25">
      <c r="B597" s="215"/>
      <c r="C597" s="149" t="s">
        <v>188</v>
      </c>
      <c r="D597" s="134" t="s">
        <v>69</v>
      </c>
      <c r="E597" s="134">
        <v>2021</v>
      </c>
      <c r="F597" s="134" t="s">
        <v>97</v>
      </c>
      <c r="G597" s="131">
        <v>33967.19</v>
      </c>
      <c r="H597" s="146">
        <v>1.19</v>
      </c>
      <c r="I597" s="97">
        <f t="shared" si="83"/>
        <v>0</v>
      </c>
      <c r="J597" s="42" t="s">
        <v>25</v>
      </c>
      <c r="K597" s="43">
        <f>K598+K600</f>
        <v>0</v>
      </c>
      <c r="L597" s="44"/>
      <c r="M597" s="44">
        <v>0</v>
      </c>
      <c r="N597" s="44">
        <f>N598+N599+N600</f>
        <v>0</v>
      </c>
      <c r="O597" s="44"/>
      <c r="P597" s="44"/>
      <c r="Q597" s="44"/>
      <c r="R597" s="109" t="s">
        <v>189</v>
      </c>
    </row>
    <row r="598" spans="2:18" ht="15" hidden="1" customHeight="1" x14ac:dyDescent="0.25">
      <c r="B598" s="215"/>
      <c r="C598" s="150"/>
      <c r="D598" s="135"/>
      <c r="E598" s="135"/>
      <c r="F598" s="135"/>
      <c r="G598" s="132"/>
      <c r="H598" s="147"/>
      <c r="I598" s="98"/>
      <c r="J598" s="45" t="s">
        <v>9</v>
      </c>
      <c r="K598" s="43"/>
      <c r="L598" s="44" t="s">
        <v>26</v>
      </c>
      <c r="M598" s="44">
        <v>0</v>
      </c>
      <c r="N598" s="44">
        <v>0</v>
      </c>
      <c r="O598" s="44"/>
      <c r="P598" s="44"/>
      <c r="Q598" s="44"/>
      <c r="R598" s="109"/>
    </row>
    <row r="599" spans="2:18" ht="15" hidden="1" customHeight="1" x14ac:dyDescent="0.25">
      <c r="B599" s="215"/>
      <c r="C599" s="150"/>
      <c r="D599" s="135"/>
      <c r="E599" s="135"/>
      <c r="F599" s="135"/>
      <c r="G599" s="132"/>
      <c r="H599" s="147"/>
      <c r="I599" s="98"/>
      <c r="J599" s="45" t="s">
        <v>10</v>
      </c>
      <c r="K599" s="43" t="s">
        <v>26</v>
      </c>
      <c r="L599" s="44" t="s">
        <v>26</v>
      </c>
      <c r="M599" s="44">
        <v>0</v>
      </c>
      <c r="N599" s="44"/>
      <c r="O599" s="44"/>
      <c r="P599" s="44"/>
      <c r="Q599" s="44"/>
      <c r="R599" s="109"/>
    </row>
    <row r="600" spans="2:18" ht="15" hidden="1" customHeight="1" x14ac:dyDescent="0.25">
      <c r="B600" s="215"/>
      <c r="C600" s="150"/>
      <c r="D600" s="135"/>
      <c r="E600" s="135"/>
      <c r="F600" s="135"/>
      <c r="G600" s="132"/>
      <c r="H600" s="147"/>
      <c r="I600" s="98"/>
      <c r="J600" s="45" t="s">
        <v>27</v>
      </c>
      <c r="K600" s="43"/>
      <c r="L600" s="44" t="s">
        <v>26</v>
      </c>
      <c r="M600" s="44">
        <v>0</v>
      </c>
      <c r="N600" s="44"/>
      <c r="O600" s="44"/>
      <c r="P600" s="44"/>
      <c r="Q600" s="44"/>
      <c r="R600" s="109"/>
    </row>
    <row r="601" spans="2:18" ht="35.25" hidden="1" customHeight="1" x14ac:dyDescent="0.25">
      <c r="B601" s="215"/>
      <c r="C601" s="151"/>
      <c r="D601" s="136"/>
      <c r="E601" s="136"/>
      <c r="F601" s="136"/>
      <c r="G601" s="133"/>
      <c r="H601" s="148"/>
      <c r="I601" s="99"/>
      <c r="J601" s="45" t="s">
        <v>12</v>
      </c>
      <c r="K601" s="43" t="s">
        <v>26</v>
      </c>
      <c r="L601" s="44" t="s">
        <v>26</v>
      </c>
      <c r="M601" s="44">
        <v>0</v>
      </c>
      <c r="N601" s="44"/>
      <c r="O601" s="44"/>
      <c r="P601" s="44"/>
      <c r="Q601" s="44"/>
      <c r="R601" s="109"/>
    </row>
    <row r="602" spans="2:18" ht="26.25" hidden="1" customHeight="1" x14ac:dyDescent="0.25">
      <c r="B602" s="215"/>
      <c r="C602" s="149" t="s">
        <v>190</v>
      </c>
      <c r="D602" s="134">
        <v>2021</v>
      </c>
      <c r="E602" s="134">
        <v>2021</v>
      </c>
      <c r="F602" s="134" t="s">
        <v>234</v>
      </c>
      <c r="G602" s="131">
        <v>47830.209179999998</v>
      </c>
      <c r="H602" s="146">
        <v>1.2</v>
      </c>
      <c r="I602" s="97">
        <f t="shared" si="83"/>
        <v>0</v>
      </c>
      <c r="J602" s="42" t="s">
        <v>25</v>
      </c>
      <c r="K602" s="43">
        <f>K603+K605</f>
        <v>0</v>
      </c>
      <c r="L602" s="44"/>
      <c r="M602" s="44">
        <v>0</v>
      </c>
      <c r="N602" s="44">
        <f>N603+N604+N605</f>
        <v>0</v>
      </c>
      <c r="O602" s="44"/>
      <c r="P602" s="44"/>
      <c r="Q602" s="44"/>
      <c r="R602" s="109" t="s">
        <v>187</v>
      </c>
    </row>
    <row r="603" spans="2:18" ht="15" hidden="1" customHeight="1" x14ac:dyDescent="0.25">
      <c r="B603" s="215"/>
      <c r="C603" s="150"/>
      <c r="D603" s="135"/>
      <c r="E603" s="135"/>
      <c r="F603" s="135"/>
      <c r="G603" s="132"/>
      <c r="H603" s="147"/>
      <c r="I603" s="98"/>
      <c r="J603" s="45" t="s">
        <v>9</v>
      </c>
      <c r="K603" s="43"/>
      <c r="L603" s="44" t="s">
        <v>26</v>
      </c>
      <c r="M603" s="44">
        <v>0</v>
      </c>
      <c r="N603" s="44">
        <v>0</v>
      </c>
      <c r="O603" s="44"/>
      <c r="P603" s="44"/>
      <c r="Q603" s="44"/>
      <c r="R603" s="109"/>
    </row>
    <row r="604" spans="2:18" ht="15" hidden="1" customHeight="1" x14ac:dyDescent="0.25">
      <c r="B604" s="215"/>
      <c r="C604" s="150"/>
      <c r="D604" s="135"/>
      <c r="E604" s="135"/>
      <c r="F604" s="135"/>
      <c r="G604" s="132"/>
      <c r="H604" s="147"/>
      <c r="I604" s="98"/>
      <c r="J604" s="45" t="s">
        <v>10</v>
      </c>
      <c r="K604" s="43" t="s">
        <v>26</v>
      </c>
      <c r="L604" s="44" t="s">
        <v>26</v>
      </c>
      <c r="M604" s="44">
        <v>0</v>
      </c>
      <c r="N604" s="44"/>
      <c r="O604" s="44"/>
      <c r="P604" s="44"/>
      <c r="Q604" s="44"/>
      <c r="R604" s="109"/>
    </row>
    <row r="605" spans="2:18" ht="15" hidden="1" customHeight="1" x14ac:dyDescent="0.25">
      <c r="B605" s="215"/>
      <c r="C605" s="150"/>
      <c r="D605" s="135"/>
      <c r="E605" s="135"/>
      <c r="F605" s="135"/>
      <c r="G605" s="132"/>
      <c r="H605" s="147"/>
      <c r="I605" s="98"/>
      <c r="J605" s="45" t="s">
        <v>27</v>
      </c>
      <c r="K605" s="43"/>
      <c r="L605" s="44" t="s">
        <v>26</v>
      </c>
      <c r="M605" s="44">
        <v>0</v>
      </c>
      <c r="N605" s="44"/>
      <c r="O605" s="44"/>
      <c r="P605" s="44"/>
      <c r="Q605" s="44"/>
      <c r="R605" s="109"/>
    </row>
    <row r="606" spans="2:18" ht="35.25" hidden="1" customHeight="1" x14ac:dyDescent="0.25">
      <c r="B606" s="215"/>
      <c r="C606" s="151"/>
      <c r="D606" s="136"/>
      <c r="E606" s="136"/>
      <c r="F606" s="136"/>
      <c r="G606" s="133"/>
      <c r="H606" s="148"/>
      <c r="I606" s="99"/>
      <c r="J606" s="45" t="s">
        <v>12</v>
      </c>
      <c r="K606" s="43" t="s">
        <v>26</v>
      </c>
      <c r="L606" s="44" t="s">
        <v>26</v>
      </c>
      <c r="M606" s="44">
        <v>0</v>
      </c>
      <c r="N606" s="44"/>
      <c r="O606" s="44"/>
      <c r="P606" s="44"/>
      <c r="Q606" s="44"/>
      <c r="R606" s="109"/>
    </row>
    <row r="607" spans="2:18" ht="26.25" hidden="1" customHeight="1" x14ac:dyDescent="0.25">
      <c r="B607" s="215"/>
      <c r="C607" s="149" t="s">
        <v>233</v>
      </c>
      <c r="D607" s="134">
        <v>2021</v>
      </c>
      <c r="E607" s="134">
        <v>2021</v>
      </c>
      <c r="F607" s="134" t="s">
        <v>234</v>
      </c>
      <c r="G607" s="131">
        <v>68421.053</v>
      </c>
      <c r="H607" s="146">
        <v>0</v>
      </c>
      <c r="I607" s="97">
        <f t="shared" ref="I607:I692" si="85">N607+O607+P607+Q607</f>
        <v>0</v>
      </c>
      <c r="J607" s="42" t="s">
        <v>25</v>
      </c>
      <c r="K607" s="43">
        <f>K608+K610</f>
        <v>0</v>
      </c>
      <c r="L607" s="44"/>
      <c r="M607" s="44">
        <v>0</v>
      </c>
      <c r="N607" s="44">
        <f>N608+N609+N610</f>
        <v>0</v>
      </c>
      <c r="O607" s="44"/>
      <c r="P607" s="44"/>
      <c r="Q607" s="44"/>
      <c r="R607" s="109" t="s">
        <v>187</v>
      </c>
    </row>
    <row r="608" spans="2:18" ht="15" hidden="1" customHeight="1" x14ac:dyDescent="0.25">
      <c r="B608" s="215"/>
      <c r="C608" s="150"/>
      <c r="D608" s="135"/>
      <c r="E608" s="135"/>
      <c r="F608" s="135"/>
      <c r="G608" s="132"/>
      <c r="H608" s="147"/>
      <c r="I608" s="98"/>
      <c r="J608" s="45" t="s">
        <v>9</v>
      </c>
      <c r="K608" s="43"/>
      <c r="L608" s="44" t="s">
        <v>26</v>
      </c>
      <c r="M608" s="44">
        <v>0</v>
      </c>
      <c r="N608" s="44">
        <v>0</v>
      </c>
      <c r="O608" s="44"/>
      <c r="P608" s="44"/>
      <c r="Q608" s="44"/>
      <c r="R608" s="109"/>
    </row>
    <row r="609" spans="2:18" ht="15" hidden="1" customHeight="1" x14ac:dyDescent="0.25">
      <c r="B609" s="215"/>
      <c r="C609" s="150"/>
      <c r="D609" s="135"/>
      <c r="E609" s="135"/>
      <c r="F609" s="135"/>
      <c r="G609" s="132"/>
      <c r="H609" s="147"/>
      <c r="I609" s="98"/>
      <c r="J609" s="45" t="s">
        <v>10</v>
      </c>
      <c r="K609" s="43" t="s">
        <v>26</v>
      </c>
      <c r="L609" s="44" t="s">
        <v>26</v>
      </c>
      <c r="M609" s="44">
        <v>0</v>
      </c>
      <c r="N609" s="44"/>
      <c r="O609" s="44"/>
      <c r="P609" s="44"/>
      <c r="Q609" s="44"/>
      <c r="R609" s="109"/>
    </row>
    <row r="610" spans="2:18" ht="15" hidden="1" customHeight="1" x14ac:dyDescent="0.25">
      <c r="B610" s="215"/>
      <c r="C610" s="150"/>
      <c r="D610" s="135"/>
      <c r="E610" s="135"/>
      <c r="F610" s="135"/>
      <c r="G610" s="132"/>
      <c r="H610" s="147"/>
      <c r="I610" s="98"/>
      <c r="J610" s="45" t="s">
        <v>27</v>
      </c>
      <c r="K610" s="43"/>
      <c r="L610" s="44" t="s">
        <v>26</v>
      </c>
      <c r="M610" s="44">
        <v>0</v>
      </c>
      <c r="N610" s="44"/>
      <c r="O610" s="44"/>
      <c r="P610" s="44"/>
      <c r="Q610" s="44"/>
      <c r="R610" s="109"/>
    </row>
    <row r="611" spans="2:18" ht="64.5" hidden="1" customHeight="1" x14ac:dyDescent="0.25">
      <c r="B611" s="215"/>
      <c r="C611" s="151"/>
      <c r="D611" s="136"/>
      <c r="E611" s="136"/>
      <c r="F611" s="136"/>
      <c r="G611" s="133"/>
      <c r="H611" s="148"/>
      <c r="I611" s="99"/>
      <c r="J611" s="45" t="s">
        <v>12</v>
      </c>
      <c r="K611" s="43" t="s">
        <v>26</v>
      </c>
      <c r="L611" s="44" t="s">
        <v>26</v>
      </c>
      <c r="M611" s="44">
        <v>0</v>
      </c>
      <c r="N611" s="44"/>
      <c r="O611" s="44"/>
      <c r="P611" s="44"/>
      <c r="Q611" s="44"/>
      <c r="R611" s="109"/>
    </row>
    <row r="612" spans="2:18" ht="28.5" hidden="1" customHeight="1" x14ac:dyDescent="0.25">
      <c r="B612" s="215"/>
      <c r="C612" s="164" t="s">
        <v>146</v>
      </c>
      <c r="D612" s="94" t="s">
        <v>46</v>
      </c>
      <c r="E612" s="94" t="s">
        <v>59</v>
      </c>
      <c r="F612" s="94" t="s">
        <v>97</v>
      </c>
      <c r="G612" s="116">
        <v>354745</v>
      </c>
      <c r="H612" s="119">
        <v>0.255</v>
      </c>
      <c r="I612" s="97">
        <f t="shared" si="85"/>
        <v>0</v>
      </c>
      <c r="J612" s="9" t="s">
        <v>8</v>
      </c>
      <c r="K612" s="81"/>
      <c r="L612" s="2">
        <v>0</v>
      </c>
      <c r="M612" s="2">
        <v>0</v>
      </c>
      <c r="N612" s="2">
        <f>N613+N614+N615</f>
        <v>0</v>
      </c>
      <c r="O612" s="2"/>
      <c r="P612" s="2"/>
      <c r="Q612" s="2"/>
      <c r="R612" s="109" t="s">
        <v>28</v>
      </c>
    </row>
    <row r="613" spans="2:18" ht="15" hidden="1" customHeight="1" x14ac:dyDescent="0.25">
      <c r="B613" s="215"/>
      <c r="C613" s="165"/>
      <c r="D613" s="95"/>
      <c r="E613" s="95"/>
      <c r="F613" s="95"/>
      <c r="G613" s="117"/>
      <c r="H613" s="120"/>
      <c r="I613" s="98"/>
      <c r="J613" s="9" t="s">
        <v>9</v>
      </c>
      <c r="K613" s="81"/>
      <c r="L613" s="2">
        <v>0</v>
      </c>
      <c r="M613" s="2">
        <v>0</v>
      </c>
      <c r="N613" s="2"/>
      <c r="O613" s="2"/>
      <c r="P613" s="2"/>
      <c r="Q613" s="2"/>
      <c r="R613" s="109"/>
    </row>
    <row r="614" spans="2:18" ht="15" hidden="1" customHeight="1" x14ac:dyDescent="0.25">
      <c r="B614" s="215"/>
      <c r="C614" s="165"/>
      <c r="D614" s="95"/>
      <c r="E614" s="95"/>
      <c r="F614" s="95"/>
      <c r="G614" s="117"/>
      <c r="H614" s="120"/>
      <c r="I614" s="98"/>
      <c r="J614" s="9" t="s">
        <v>10</v>
      </c>
      <c r="K614" s="81">
        <v>0</v>
      </c>
      <c r="L614" s="2">
        <v>0</v>
      </c>
      <c r="M614" s="2">
        <v>0</v>
      </c>
      <c r="N614" s="2"/>
      <c r="O614" s="2"/>
      <c r="P614" s="2"/>
      <c r="Q614" s="2"/>
      <c r="R614" s="109"/>
    </row>
    <row r="615" spans="2:18" ht="15" hidden="1" customHeight="1" x14ac:dyDescent="0.25">
      <c r="B615" s="215"/>
      <c r="C615" s="165"/>
      <c r="D615" s="95"/>
      <c r="E615" s="95"/>
      <c r="F615" s="95"/>
      <c r="G615" s="117"/>
      <c r="H615" s="120"/>
      <c r="I615" s="98"/>
      <c r="J615" s="9" t="s">
        <v>11</v>
      </c>
      <c r="K615" s="81"/>
      <c r="L615" s="2">
        <v>0</v>
      </c>
      <c r="M615" s="4">
        <v>0</v>
      </c>
      <c r="N615" s="2"/>
      <c r="O615" s="2"/>
      <c r="P615" s="2"/>
      <c r="Q615" s="2"/>
      <c r="R615" s="109"/>
    </row>
    <row r="616" spans="2:18" ht="83.25" hidden="1" customHeight="1" x14ac:dyDescent="0.25">
      <c r="B616" s="215"/>
      <c r="C616" s="166"/>
      <c r="D616" s="96"/>
      <c r="E616" s="96"/>
      <c r="F616" s="96"/>
      <c r="G616" s="118"/>
      <c r="H616" s="121"/>
      <c r="I616" s="99"/>
      <c r="J616" s="9" t="s">
        <v>12</v>
      </c>
      <c r="K616" s="81">
        <v>0</v>
      </c>
      <c r="L616" s="2">
        <v>0</v>
      </c>
      <c r="M616" s="2">
        <v>0</v>
      </c>
      <c r="N616" s="2"/>
      <c r="O616" s="2"/>
      <c r="P616" s="2"/>
      <c r="Q616" s="2"/>
      <c r="R616" s="109"/>
    </row>
    <row r="617" spans="2:18" ht="39.75" customHeight="1" x14ac:dyDescent="0.25">
      <c r="B617" s="215"/>
      <c r="C617" s="164" t="s">
        <v>269</v>
      </c>
      <c r="D617" s="94" t="s">
        <v>240</v>
      </c>
      <c r="E617" s="94">
        <v>2024</v>
      </c>
      <c r="F617" s="94" t="s">
        <v>16</v>
      </c>
      <c r="G617" s="116">
        <v>6783.3</v>
      </c>
      <c r="H617" s="119">
        <v>0.67</v>
      </c>
      <c r="I617" s="97">
        <f>G617</f>
        <v>6783.3</v>
      </c>
      <c r="J617" s="9" t="s">
        <v>8</v>
      </c>
      <c r="K617" s="14">
        <f>K618+K620</f>
        <v>0</v>
      </c>
      <c r="L617" s="4">
        <f>L618+L620</f>
        <v>0</v>
      </c>
      <c r="M617" s="4">
        <v>0</v>
      </c>
      <c r="N617" s="4">
        <f>N618+N620</f>
        <v>3532.630202020202</v>
      </c>
      <c r="O617" s="4">
        <f t="shared" ref="O617:P617" si="86">O618+O620</f>
        <v>1558.1156565656565</v>
      </c>
      <c r="P617" s="4">
        <f t="shared" si="86"/>
        <v>1692.5225252525252</v>
      </c>
      <c r="Q617" s="4"/>
      <c r="R617" s="109" t="s">
        <v>143</v>
      </c>
    </row>
    <row r="618" spans="2:18" ht="15" customHeight="1" x14ac:dyDescent="0.25">
      <c r="B618" s="215"/>
      <c r="C618" s="165"/>
      <c r="D618" s="95"/>
      <c r="E618" s="95"/>
      <c r="F618" s="95"/>
      <c r="G618" s="117"/>
      <c r="H618" s="120"/>
      <c r="I618" s="98"/>
      <c r="J618" s="9" t="s">
        <v>9</v>
      </c>
      <c r="K618" s="14"/>
      <c r="L618" s="4"/>
      <c r="M618" s="4">
        <v>0</v>
      </c>
      <c r="N618" s="4">
        <v>3497.3038999999999</v>
      </c>
      <c r="O618" s="4">
        <v>1542.5345</v>
      </c>
      <c r="P618" s="4">
        <v>1675.5972999999999</v>
      </c>
      <c r="Q618" s="4"/>
      <c r="R618" s="109"/>
    </row>
    <row r="619" spans="2:18" ht="25.5" customHeight="1" x14ac:dyDescent="0.25">
      <c r="B619" s="215"/>
      <c r="C619" s="165"/>
      <c r="D619" s="95"/>
      <c r="E619" s="95"/>
      <c r="F619" s="95"/>
      <c r="G619" s="117"/>
      <c r="H619" s="120"/>
      <c r="I619" s="98"/>
      <c r="J619" s="9" t="s">
        <v>10</v>
      </c>
      <c r="K619" s="14"/>
      <c r="L619" s="4"/>
      <c r="M619" s="4">
        <v>0</v>
      </c>
      <c r="N619" s="4"/>
      <c r="O619" s="4"/>
      <c r="P619" s="4"/>
      <c r="Q619" s="4"/>
      <c r="R619" s="109"/>
    </row>
    <row r="620" spans="2:18" ht="15" customHeight="1" x14ac:dyDescent="0.25">
      <c r="B620" s="215"/>
      <c r="C620" s="165"/>
      <c r="D620" s="95"/>
      <c r="E620" s="95"/>
      <c r="F620" s="95"/>
      <c r="G620" s="117"/>
      <c r="H620" s="120"/>
      <c r="I620" s="98"/>
      <c r="J620" s="9" t="s">
        <v>11</v>
      </c>
      <c r="K620" s="14"/>
      <c r="L620" s="4"/>
      <c r="M620" s="4">
        <v>0</v>
      </c>
      <c r="N620" s="4">
        <f>N618/99</f>
        <v>35.326302020202021</v>
      </c>
      <c r="O620" s="4">
        <f t="shared" ref="O620:P620" si="87">O618/99</f>
        <v>15.581156565656565</v>
      </c>
      <c r="P620" s="4">
        <f t="shared" si="87"/>
        <v>16.925225252525252</v>
      </c>
      <c r="Q620" s="4"/>
      <c r="R620" s="109"/>
    </row>
    <row r="621" spans="2:18" ht="33" customHeight="1" x14ac:dyDescent="0.25">
      <c r="B621" s="215"/>
      <c r="C621" s="166"/>
      <c r="D621" s="96"/>
      <c r="E621" s="96"/>
      <c r="F621" s="96"/>
      <c r="G621" s="118"/>
      <c r="H621" s="121"/>
      <c r="I621" s="99"/>
      <c r="J621" s="3" t="s">
        <v>12</v>
      </c>
      <c r="K621" s="14"/>
      <c r="L621" s="4"/>
      <c r="M621" s="4">
        <v>0</v>
      </c>
      <c r="N621" s="4"/>
      <c r="O621" s="4"/>
      <c r="P621" s="4"/>
      <c r="Q621" s="4"/>
      <c r="R621" s="109"/>
    </row>
    <row r="622" spans="2:18" ht="32.25" customHeight="1" x14ac:dyDescent="0.25">
      <c r="B622" s="215"/>
      <c r="C622" s="164" t="s">
        <v>270</v>
      </c>
      <c r="D622" s="94" t="s">
        <v>240</v>
      </c>
      <c r="E622" s="94">
        <v>2024</v>
      </c>
      <c r="F622" s="94" t="s">
        <v>16</v>
      </c>
      <c r="G622" s="116">
        <v>94438.451639999999</v>
      </c>
      <c r="H622" s="119">
        <v>1.266</v>
      </c>
      <c r="I622" s="97">
        <f>G622</f>
        <v>94438.451639999999</v>
      </c>
      <c r="J622" s="9" t="s">
        <v>8</v>
      </c>
      <c r="K622" s="14">
        <f>K623+K625</f>
        <v>0</v>
      </c>
      <c r="L622" s="4">
        <f>L623+L625</f>
        <v>0</v>
      </c>
      <c r="M622" s="4">
        <v>0</v>
      </c>
      <c r="N622" s="4">
        <f>N623+N625</f>
        <v>64219.174888888883</v>
      </c>
      <c r="O622" s="4">
        <f t="shared" ref="O622" si="88">O623+O625</f>
        <v>13999.187181818181</v>
      </c>
      <c r="P622" s="4">
        <f t="shared" ref="P622" si="89">P623+P625</f>
        <v>16218.080808080807</v>
      </c>
      <c r="Q622" s="4"/>
      <c r="R622" s="109" t="s">
        <v>178</v>
      </c>
    </row>
    <row r="623" spans="2:18" ht="15" customHeight="1" x14ac:dyDescent="0.25">
      <c r="B623" s="215"/>
      <c r="C623" s="165"/>
      <c r="D623" s="95"/>
      <c r="E623" s="95"/>
      <c r="F623" s="95"/>
      <c r="G623" s="117"/>
      <c r="H623" s="120"/>
      <c r="I623" s="98"/>
      <c r="J623" s="9" t="s">
        <v>9</v>
      </c>
      <c r="K623" s="14"/>
      <c r="L623" s="4"/>
      <c r="M623" s="4">
        <v>0</v>
      </c>
      <c r="N623" s="4">
        <v>63576.983139999997</v>
      </c>
      <c r="O623" s="4">
        <v>13859.195309999999</v>
      </c>
      <c r="P623" s="4">
        <v>16055.9</v>
      </c>
      <c r="Q623" s="4"/>
      <c r="R623" s="109"/>
    </row>
    <row r="624" spans="2:18" ht="25.5" customHeight="1" x14ac:dyDescent="0.25">
      <c r="B624" s="215"/>
      <c r="C624" s="165"/>
      <c r="D624" s="95"/>
      <c r="E624" s="95"/>
      <c r="F624" s="95"/>
      <c r="G624" s="117"/>
      <c r="H624" s="120"/>
      <c r="I624" s="98"/>
      <c r="J624" s="9" t="s">
        <v>10</v>
      </c>
      <c r="K624" s="14"/>
      <c r="L624" s="4"/>
      <c r="M624" s="4">
        <v>0</v>
      </c>
      <c r="N624" s="4"/>
      <c r="O624" s="4"/>
      <c r="P624" s="4"/>
      <c r="Q624" s="4"/>
      <c r="R624" s="109"/>
    </row>
    <row r="625" spans="2:18" ht="15" customHeight="1" x14ac:dyDescent="0.25">
      <c r="B625" s="215"/>
      <c r="C625" s="165"/>
      <c r="D625" s="95"/>
      <c r="E625" s="95"/>
      <c r="F625" s="95"/>
      <c r="G625" s="117"/>
      <c r="H625" s="120"/>
      <c r="I625" s="98"/>
      <c r="J625" s="9" t="s">
        <v>11</v>
      </c>
      <c r="K625" s="14"/>
      <c r="L625" s="4"/>
      <c r="M625" s="4">
        <v>0</v>
      </c>
      <c r="N625" s="4">
        <f>N623/99</f>
        <v>642.19174888888881</v>
      </c>
      <c r="O625" s="4">
        <f t="shared" ref="O625:P625" si="90">O623/99</f>
        <v>139.99187181818181</v>
      </c>
      <c r="P625" s="4">
        <f t="shared" si="90"/>
        <v>162.18080808080808</v>
      </c>
      <c r="Q625" s="4"/>
      <c r="R625" s="109"/>
    </row>
    <row r="626" spans="2:18" ht="33" customHeight="1" x14ac:dyDescent="0.25">
      <c r="B626" s="215"/>
      <c r="C626" s="166"/>
      <c r="D626" s="96"/>
      <c r="E626" s="96"/>
      <c r="F626" s="96"/>
      <c r="G626" s="118"/>
      <c r="H626" s="121"/>
      <c r="I626" s="99"/>
      <c r="J626" s="3" t="s">
        <v>12</v>
      </c>
      <c r="K626" s="14"/>
      <c r="L626" s="4"/>
      <c r="M626" s="4">
        <v>0</v>
      </c>
      <c r="N626" s="4"/>
      <c r="O626" s="4"/>
      <c r="P626" s="4"/>
      <c r="Q626" s="4"/>
      <c r="R626" s="109"/>
    </row>
    <row r="627" spans="2:18" ht="39" customHeight="1" x14ac:dyDescent="0.25">
      <c r="B627" s="215"/>
      <c r="C627" s="164" t="s">
        <v>271</v>
      </c>
      <c r="D627" s="94" t="s">
        <v>240</v>
      </c>
      <c r="E627" s="94">
        <v>2024</v>
      </c>
      <c r="F627" s="94" t="s">
        <v>16</v>
      </c>
      <c r="G627" s="116">
        <f>N627+O627+P627</f>
        <v>68503.838383838389</v>
      </c>
      <c r="H627" s="119">
        <v>1.0682799999999999</v>
      </c>
      <c r="I627" s="97">
        <f>G627</f>
        <v>68503.838383838389</v>
      </c>
      <c r="J627" s="9" t="s">
        <v>8</v>
      </c>
      <c r="K627" s="14">
        <f>K628+K630</f>
        <v>0</v>
      </c>
      <c r="L627" s="4">
        <f>L628+L630</f>
        <v>0</v>
      </c>
      <c r="M627" s="4">
        <v>0</v>
      </c>
      <c r="N627" s="4">
        <f>N628+N630</f>
        <v>22319.191919191919</v>
      </c>
      <c r="O627" s="4">
        <f t="shared" ref="O627" si="91">O628+O630</f>
        <v>23211.21212121212</v>
      </c>
      <c r="P627" s="4">
        <f t="shared" ref="P627" si="92">P628+P630</f>
        <v>22973.434343434343</v>
      </c>
      <c r="Q627" s="4"/>
      <c r="R627" s="109" t="s">
        <v>272</v>
      </c>
    </row>
    <row r="628" spans="2:18" ht="15" customHeight="1" x14ac:dyDescent="0.25">
      <c r="B628" s="215"/>
      <c r="C628" s="165"/>
      <c r="D628" s="95"/>
      <c r="E628" s="95"/>
      <c r="F628" s="95"/>
      <c r="G628" s="117"/>
      <c r="H628" s="120"/>
      <c r="I628" s="98"/>
      <c r="J628" s="9" t="s">
        <v>9</v>
      </c>
      <c r="K628" s="14"/>
      <c r="L628" s="4"/>
      <c r="M628" s="4">
        <v>0</v>
      </c>
      <c r="N628" s="4">
        <v>22096</v>
      </c>
      <c r="O628" s="4">
        <v>22979.1</v>
      </c>
      <c r="P628" s="4">
        <v>22743.7</v>
      </c>
      <c r="Q628" s="4"/>
      <c r="R628" s="109"/>
    </row>
    <row r="629" spans="2:18" ht="25.5" customHeight="1" x14ac:dyDescent="0.25">
      <c r="B629" s="215"/>
      <c r="C629" s="165"/>
      <c r="D629" s="95"/>
      <c r="E629" s="95"/>
      <c r="F629" s="95"/>
      <c r="G629" s="117"/>
      <c r="H629" s="120"/>
      <c r="I629" s="98"/>
      <c r="J629" s="9" t="s">
        <v>10</v>
      </c>
      <c r="K629" s="14"/>
      <c r="L629" s="4"/>
      <c r="M629" s="4">
        <v>0</v>
      </c>
      <c r="N629" s="4"/>
      <c r="O629" s="4"/>
      <c r="P629" s="4"/>
      <c r="Q629" s="4"/>
      <c r="R629" s="109"/>
    </row>
    <row r="630" spans="2:18" ht="15" customHeight="1" x14ac:dyDescent="0.25">
      <c r="B630" s="215"/>
      <c r="C630" s="165"/>
      <c r="D630" s="95"/>
      <c r="E630" s="95"/>
      <c r="F630" s="95"/>
      <c r="G630" s="117"/>
      <c r="H630" s="120"/>
      <c r="I630" s="98"/>
      <c r="J630" s="9" t="s">
        <v>11</v>
      </c>
      <c r="K630" s="14"/>
      <c r="L630" s="4"/>
      <c r="M630" s="4">
        <v>0</v>
      </c>
      <c r="N630" s="4">
        <f>N628/99</f>
        <v>223.1919191919192</v>
      </c>
      <c r="O630" s="4">
        <f t="shared" ref="O630:P630" si="93">O628/99</f>
        <v>232.1121212121212</v>
      </c>
      <c r="P630" s="4">
        <f t="shared" si="93"/>
        <v>229.73434343434343</v>
      </c>
      <c r="Q630" s="4"/>
      <c r="R630" s="109"/>
    </row>
    <row r="631" spans="2:18" ht="33" customHeight="1" x14ac:dyDescent="0.25">
      <c r="B631" s="215"/>
      <c r="C631" s="166"/>
      <c r="D631" s="96"/>
      <c r="E631" s="96"/>
      <c r="F631" s="96"/>
      <c r="G631" s="118"/>
      <c r="H631" s="121"/>
      <c r="I631" s="99"/>
      <c r="J631" s="3" t="s">
        <v>12</v>
      </c>
      <c r="K631" s="14"/>
      <c r="L631" s="4"/>
      <c r="M631" s="4">
        <v>0</v>
      </c>
      <c r="N631" s="4"/>
      <c r="O631" s="4"/>
      <c r="P631" s="4"/>
      <c r="Q631" s="4"/>
      <c r="R631" s="109"/>
    </row>
    <row r="632" spans="2:18" ht="42.75" customHeight="1" x14ac:dyDescent="0.25">
      <c r="B632" s="215"/>
      <c r="C632" s="164" t="s">
        <v>273</v>
      </c>
      <c r="D632" s="94" t="s">
        <v>160</v>
      </c>
      <c r="E632" s="94">
        <v>2023</v>
      </c>
      <c r="F632" s="94" t="s">
        <v>16</v>
      </c>
      <c r="G632" s="116">
        <f>N632+O632+P632</f>
        <v>72753.069696969687</v>
      </c>
      <c r="H632" s="119">
        <v>0.95</v>
      </c>
      <c r="I632" s="97">
        <f>G632</f>
        <v>72753.069696969687</v>
      </c>
      <c r="J632" s="9" t="s">
        <v>8</v>
      </c>
      <c r="K632" s="14">
        <f>K633+K635</f>
        <v>0</v>
      </c>
      <c r="L632" s="4">
        <f>L633+L635</f>
        <v>0</v>
      </c>
      <c r="M632" s="4">
        <v>0</v>
      </c>
      <c r="N632" s="4">
        <f>N633+N635</f>
        <v>65656.565656565654</v>
      </c>
      <c r="O632" s="4">
        <f t="shared" ref="O632" si="94">O633+O635</f>
        <v>7096.5040404040401</v>
      </c>
      <c r="P632" s="4">
        <f t="shared" ref="P632" si="95">P633+P635</f>
        <v>0</v>
      </c>
      <c r="Q632" s="4"/>
      <c r="R632" s="109" t="s">
        <v>274</v>
      </c>
    </row>
    <row r="633" spans="2:18" ht="15" customHeight="1" x14ac:dyDescent="0.25">
      <c r="B633" s="215"/>
      <c r="C633" s="165"/>
      <c r="D633" s="95"/>
      <c r="E633" s="95"/>
      <c r="F633" s="95"/>
      <c r="G633" s="117"/>
      <c r="H633" s="120"/>
      <c r="I633" s="98"/>
      <c r="J633" s="9" t="s">
        <v>9</v>
      </c>
      <c r="K633" s="14"/>
      <c r="L633" s="4"/>
      <c r="M633" s="4">
        <v>0</v>
      </c>
      <c r="N633" s="4">
        <v>65000</v>
      </c>
      <c r="O633" s="4">
        <v>7025.5389999999998</v>
      </c>
      <c r="P633" s="4"/>
      <c r="Q633" s="4"/>
      <c r="R633" s="109"/>
    </row>
    <row r="634" spans="2:18" ht="18.75" customHeight="1" x14ac:dyDescent="0.25">
      <c r="B634" s="215"/>
      <c r="C634" s="165"/>
      <c r="D634" s="95"/>
      <c r="E634" s="95"/>
      <c r="F634" s="95"/>
      <c r="G634" s="117"/>
      <c r="H634" s="120"/>
      <c r="I634" s="98"/>
      <c r="J634" s="9" t="s">
        <v>10</v>
      </c>
      <c r="K634" s="14"/>
      <c r="L634" s="4"/>
      <c r="M634" s="4">
        <v>0</v>
      </c>
      <c r="N634" s="4"/>
      <c r="O634" s="4"/>
      <c r="P634" s="4"/>
      <c r="Q634" s="4"/>
      <c r="R634" s="109"/>
    </row>
    <row r="635" spans="2:18" ht="15" customHeight="1" x14ac:dyDescent="0.25">
      <c r="B635" s="215"/>
      <c r="C635" s="165"/>
      <c r="D635" s="95"/>
      <c r="E635" s="95"/>
      <c r="F635" s="95"/>
      <c r="G635" s="117"/>
      <c r="H635" s="120"/>
      <c r="I635" s="98"/>
      <c r="J635" s="9" t="s">
        <v>11</v>
      </c>
      <c r="K635" s="14"/>
      <c r="L635" s="4"/>
      <c r="M635" s="4">
        <v>0</v>
      </c>
      <c r="N635" s="4">
        <f>N633/99</f>
        <v>656.56565656565658</v>
      </c>
      <c r="O635" s="4">
        <f t="shared" ref="O635:P635" si="96">O633/99</f>
        <v>70.965040404040408</v>
      </c>
      <c r="P635" s="4">
        <f t="shared" si="96"/>
        <v>0</v>
      </c>
      <c r="Q635" s="4"/>
      <c r="R635" s="109"/>
    </row>
    <row r="636" spans="2:18" ht="33" customHeight="1" x14ac:dyDescent="0.25">
      <c r="B636" s="215"/>
      <c r="C636" s="166"/>
      <c r="D636" s="96"/>
      <c r="E636" s="96"/>
      <c r="F636" s="96"/>
      <c r="G636" s="118"/>
      <c r="H636" s="121"/>
      <c r="I636" s="99"/>
      <c r="J636" s="3" t="s">
        <v>12</v>
      </c>
      <c r="K636" s="14"/>
      <c r="L636" s="4"/>
      <c r="M636" s="4">
        <v>0</v>
      </c>
      <c r="N636" s="4"/>
      <c r="O636" s="4"/>
      <c r="P636" s="4"/>
      <c r="Q636" s="4"/>
      <c r="R636" s="109"/>
    </row>
    <row r="637" spans="2:18" ht="25.5" customHeight="1" x14ac:dyDescent="0.25">
      <c r="B637" s="215"/>
      <c r="C637" s="164" t="s">
        <v>275</v>
      </c>
      <c r="D637" s="94">
        <v>2022</v>
      </c>
      <c r="E637" s="94">
        <v>2022</v>
      </c>
      <c r="F637" s="94" t="s">
        <v>16</v>
      </c>
      <c r="G637" s="116">
        <f>N637+O637+P637</f>
        <v>71717.171717171717</v>
      </c>
      <c r="H637" s="158">
        <v>0.877</v>
      </c>
      <c r="I637" s="97">
        <f>G637</f>
        <v>71717.171717171717</v>
      </c>
      <c r="J637" s="9" t="s">
        <v>8</v>
      </c>
      <c r="K637" s="14">
        <f>K638+K640</f>
        <v>0</v>
      </c>
      <c r="L637" s="4">
        <f>L638+L640</f>
        <v>0</v>
      </c>
      <c r="M637" s="4">
        <v>0</v>
      </c>
      <c r="N637" s="4">
        <f>N638+N640</f>
        <v>71717.171717171717</v>
      </c>
      <c r="O637" s="4">
        <f t="shared" ref="O637" si="97">O638+O640</f>
        <v>0</v>
      </c>
      <c r="P637" s="4">
        <f t="shared" ref="P637" si="98">P638+P640</f>
        <v>0</v>
      </c>
      <c r="Q637" s="4"/>
      <c r="R637" s="109" t="s">
        <v>189</v>
      </c>
    </row>
    <row r="638" spans="2:18" ht="15" customHeight="1" x14ac:dyDescent="0.25">
      <c r="B638" s="215"/>
      <c r="C638" s="165"/>
      <c r="D638" s="95"/>
      <c r="E638" s="95"/>
      <c r="F638" s="95"/>
      <c r="G638" s="117"/>
      <c r="H638" s="159"/>
      <c r="I638" s="98"/>
      <c r="J638" s="9" t="s">
        <v>9</v>
      </c>
      <c r="K638" s="14"/>
      <c r="L638" s="4"/>
      <c r="M638" s="4">
        <v>0</v>
      </c>
      <c r="N638" s="4">
        <v>71000</v>
      </c>
      <c r="O638" s="4"/>
      <c r="P638" s="4"/>
      <c r="Q638" s="4"/>
      <c r="R638" s="109"/>
    </row>
    <row r="639" spans="2:18" ht="25.5" customHeight="1" x14ac:dyDescent="0.25">
      <c r="B639" s="215"/>
      <c r="C639" s="165"/>
      <c r="D639" s="95"/>
      <c r="E639" s="95"/>
      <c r="F639" s="95"/>
      <c r="G639" s="117"/>
      <c r="H639" s="159"/>
      <c r="I639" s="98"/>
      <c r="J639" s="9" t="s">
        <v>10</v>
      </c>
      <c r="K639" s="14"/>
      <c r="L639" s="4"/>
      <c r="M639" s="4">
        <v>0</v>
      </c>
      <c r="N639" s="4"/>
      <c r="O639" s="4"/>
      <c r="P639" s="4"/>
      <c r="Q639" s="4"/>
      <c r="R639" s="109"/>
    </row>
    <row r="640" spans="2:18" ht="15" customHeight="1" x14ac:dyDescent="0.25">
      <c r="B640" s="215"/>
      <c r="C640" s="165"/>
      <c r="D640" s="95"/>
      <c r="E640" s="95"/>
      <c r="F640" s="95"/>
      <c r="G640" s="117"/>
      <c r="H640" s="159"/>
      <c r="I640" s="98"/>
      <c r="J640" s="9" t="s">
        <v>11</v>
      </c>
      <c r="K640" s="14"/>
      <c r="L640" s="4"/>
      <c r="M640" s="4">
        <v>0</v>
      </c>
      <c r="N640" s="4">
        <f>N638/99</f>
        <v>717.17171717171721</v>
      </c>
      <c r="O640" s="4">
        <f t="shared" ref="O640" si="99">O638/99</f>
        <v>0</v>
      </c>
      <c r="P640" s="4"/>
      <c r="Q640" s="4"/>
      <c r="R640" s="109"/>
    </row>
    <row r="641" spans="2:18" ht="33" customHeight="1" x14ac:dyDescent="0.25">
      <c r="B641" s="215"/>
      <c r="C641" s="166"/>
      <c r="D641" s="96"/>
      <c r="E641" s="96"/>
      <c r="F641" s="96"/>
      <c r="G641" s="118"/>
      <c r="H641" s="160"/>
      <c r="I641" s="99"/>
      <c r="J641" s="3" t="s">
        <v>12</v>
      </c>
      <c r="K641" s="14"/>
      <c r="L641" s="4"/>
      <c r="M641" s="4">
        <v>0</v>
      </c>
      <c r="N641" s="4"/>
      <c r="O641" s="4"/>
      <c r="P641" s="4"/>
      <c r="Q641" s="4"/>
      <c r="R641" s="109"/>
    </row>
    <row r="642" spans="2:18" ht="25.5" customHeight="1" x14ac:dyDescent="0.25">
      <c r="B642" s="215"/>
      <c r="C642" s="164" t="s">
        <v>276</v>
      </c>
      <c r="D642" s="94">
        <v>2022</v>
      </c>
      <c r="E642" s="94">
        <v>2022</v>
      </c>
      <c r="F642" s="94" t="s">
        <v>16</v>
      </c>
      <c r="G642" s="116">
        <f>N642+O642+P642</f>
        <v>48558.588000000003</v>
      </c>
      <c r="H642" s="158">
        <v>1.2</v>
      </c>
      <c r="I642" s="97">
        <f>G642</f>
        <v>48558.588000000003</v>
      </c>
      <c r="J642" s="9" t="s">
        <v>8</v>
      </c>
      <c r="K642" s="14">
        <f>K643+K645</f>
        <v>0</v>
      </c>
      <c r="L642" s="4">
        <f>L643+L645</f>
        <v>0</v>
      </c>
      <c r="M642" s="4">
        <v>0</v>
      </c>
      <c r="N642" s="4">
        <f>N643+N645</f>
        <v>48558.588000000003</v>
      </c>
      <c r="O642" s="4">
        <f t="shared" ref="O642" si="100">O643+O645</f>
        <v>0</v>
      </c>
      <c r="P642" s="4">
        <f t="shared" ref="P642" si="101">P643+P645</f>
        <v>0</v>
      </c>
      <c r="Q642" s="4"/>
      <c r="R642" s="109" t="s">
        <v>187</v>
      </c>
    </row>
    <row r="643" spans="2:18" ht="15" customHeight="1" x14ac:dyDescent="0.25">
      <c r="B643" s="215"/>
      <c r="C643" s="165"/>
      <c r="D643" s="95"/>
      <c r="E643" s="95"/>
      <c r="F643" s="95"/>
      <c r="G643" s="117"/>
      <c r="H643" s="159"/>
      <c r="I643" s="98"/>
      <c r="J643" s="9" t="s">
        <v>9</v>
      </c>
      <c r="K643" s="14"/>
      <c r="L643" s="4"/>
      <c r="M643" s="4">
        <v>0</v>
      </c>
      <c r="N643" s="4">
        <v>46130.658600000002</v>
      </c>
      <c r="O643" s="4"/>
      <c r="P643" s="4"/>
      <c r="Q643" s="4"/>
      <c r="R643" s="109"/>
    </row>
    <row r="644" spans="2:18" ht="25.5" customHeight="1" x14ac:dyDescent="0.25">
      <c r="B644" s="215"/>
      <c r="C644" s="165"/>
      <c r="D644" s="95"/>
      <c r="E644" s="95"/>
      <c r="F644" s="95"/>
      <c r="G644" s="117"/>
      <c r="H644" s="159"/>
      <c r="I644" s="98"/>
      <c r="J644" s="9" t="s">
        <v>10</v>
      </c>
      <c r="K644" s="14"/>
      <c r="L644" s="4"/>
      <c r="M644" s="4">
        <v>0</v>
      </c>
      <c r="N644" s="4"/>
      <c r="O644" s="4"/>
      <c r="P644" s="4"/>
      <c r="Q644" s="4"/>
      <c r="R644" s="109"/>
    </row>
    <row r="645" spans="2:18" ht="15" customHeight="1" x14ac:dyDescent="0.25">
      <c r="B645" s="215"/>
      <c r="C645" s="165"/>
      <c r="D645" s="95"/>
      <c r="E645" s="95"/>
      <c r="F645" s="95"/>
      <c r="G645" s="117"/>
      <c r="H645" s="159"/>
      <c r="I645" s="98"/>
      <c r="J645" s="9" t="s">
        <v>11</v>
      </c>
      <c r="K645" s="14"/>
      <c r="L645" s="4"/>
      <c r="M645" s="4">
        <v>0</v>
      </c>
      <c r="N645" s="4">
        <v>2427.9294</v>
      </c>
      <c r="O645" s="4">
        <f t="shared" ref="O645" si="102">O643/99</f>
        <v>0</v>
      </c>
      <c r="P645" s="4"/>
      <c r="Q645" s="4"/>
      <c r="R645" s="109"/>
    </row>
    <row r="646" spans="2:18" ht="33" customHeight="1" x14ac:dyDescent="0.25">
      <c r="B646" s="215"/>
      <c r="C646" s="166"/>
      <c r="D646" s="96"/>
      <c r="E646" s="96"/>
      <c r="F646" s="96"/>
      <c r="G646" s="118"/>
      <c r="H646" s="160"/>
      <c r="I646" s="99"/>
      <c r="J646" s="3" t="s">
        <v>12</v>
      </c>
      <c r="K646" s="14"/>
      <c r="L646" s="4"/>
      <c r="M646" s="4">
        <v>0</v>
      </c>
      <c r="N646" s="4"/>
      <c r="O646" s="4"/>
      <c r="P646" s="4"/>
      <c r="Q646" s="4"/>
      <c r="R646" s="109"/>
    </row>
    <row r="647" spans="2:18" ht="29.25" customHeight="1" x14ac:dyDescent="0.25">
      <c r="B647" s="215"/>
      <c r="C647" s="137" t="s">
        <v>145</v>
      </c>
      <c r="D647" s="113" t="s">
        <v>29</v>
      </c>
      <c r="E647" s="113" t="s">
        <v>30</v>
      </c>
      <c r="F647" s="113" t="s">
        <v>100</v>
      </c>
      <c r="G647" s="140">
        <v>1285749.1000000001</v>
      </c>
      <c r="H647" s="143">
        <v>2.46</v>
      </c>
      <c r="I647" s="97">
        <f t="shared" si="85"/>
        <v>366005</v>
      </c>
      <c r="J647" s="82" t="s">
        <v>8</v>
      </c>
      <c r="K647" s="44"/>
      <c r="L647" s="44">
        <f>L648+L650</f>
        <v>0</v>
      </c>
      <c r="M647" s="44">
        <v>0</v>
      </c>
      <c r="N647" s="44">
        <f>N648+N649+N650</f>
        <v>366005</v>
      </c>
      <c r="O647" s="44"/>
      <c r="P647" s="44"/>
      <c r="Q647" s="44"/>
      <c r="R647" s="94" t="s">
        <v>28</v>
      </c>
    </row>
    <row r="648" spans="2:18" ht="18.75" customHeight="1" x14ac:dyDescent="0.25">
      <c r="B648" s="215"/>
      <c r="C648" s="138"/>
      <c r="D648" s="114"/>
      <c r="E648" s="114"/>
      <c r="F648" s="114"/>
      <c r="G648" s="141"/>
      <c r="H648" s="144"/>
      <c r="I648" s="98"/>
      <c r="J648" s="82" t="s">
        <v>9</v>
      </c>
      <c r="K648" s="44"/>
      <c r="L648" s="44"/>
      <c r="M648" s="44">
        <v>0</v>
      </c>
      <c r="N648" s="44">
        <v>263224.2</v>
      </c>
      <c r="O648" s="44"/>
      <c r="P648" s="44"/>
      <c r="Q648" s="44"/>
      <c r="R648" s="95"/>
    </row>
    <row r="649" spans="2:18" ht="25.5" customHeight="1" x14ac:dyDescent="0.25">
      <c r="B649" s="215"/>
      <c r="C649" s="138"/>
      <c r="D649" s="114"/>
      <c r="E649" s="114"/>
      <c r="F649" s="114"/>
      <c r="G649" s="141"/>
      <c r="H649" s="144"/>
      <c r="I649" s="98"/>
      <c r="J649" s="82" t="s">
        <v>10</v>
      </c>
      <c r="K649" s="44"/>
      <c r="L649" s="44"/>
      <c r="M649" s="44">
        <v>0</v>
      </c>
      <c r="N649" s="44">
        <v>100000</v>
      </c>
      <c r="O649" s="44"/>
      <c r="P649" s="44"/>
      <c r="Q649" s="44"/>
      <c r="R649" s="95"/>
    </row>
    <row r="650" spans="2:18" ht="15" customHeight="1" x14ac:dyDescent="0.25">
      <c r="B650" s="215"/>
      <c r="C650" s="138"/>
      <c r="D650" s="114"/>
      <c r="E650" s="114"/>
      <c r="F650" s="114"/>
      <c r="G650" s="141"/>
      <c r="H650" s="144"/>
      <c r="I650" s="98"/>
      <c r="J650" s="82" t="s">
        <v>11</v>
      </c>
      <c r="K650" s="44"/>
      <c r="L650" s="44"/>
      <c r="M650" s="44">
        <v>0</v>
      </c>
      <c r="N650" s="44">
        <v>2780.8</v>
      </c>
      <c r="O650" s="44"/>
      <c r="P650" s="44"/>
      <c r="Q650" s="44"/>
      <c r="R650" s="95"/>
    </row>
    <row r="651" spans="2:18" ht="96" customHeight="1" x14ac:dyDescent="0.25">
      <c r="B651" s="215"/>
      <c r="C651" s="139"/>
      <c r="D651" s="115"/>
      <c r="E651" s="115"/>
      <c r="F651" s="115"/>
      <c r="G651" s="142"/>
      <c r="H651" s="145"/>
      <c r="I651" s="99"/>
      <c r="J651" s="82" t="s">
        <v>12</v>
      </c>
      <c r="K651" s="44"/>
      <c r="L651" s="44"/>
      <c r="M651" s="44">
        <v>0</v>
      </c>
      <c r="N651" s="44"/>
      <c r="O651" s="44"/>
      <c r="P651" s="44"/>
      <c r="Q651" s="44"/>
      <c r="R651" s="96"/>
    </row>
    <row r="652" spans="2:18" ht="25.5" hidden="1" customHeight="1" x14ac:dyDescent="0.25">
      <c r="B652" s="215"/>
      <c r="C652" s="137" t="s">
        <v>237</v>
      </c>
      <c r="D652" s="113" t="s">
        <v>69</v>
      </c>
      <c r="E652" s="113" t="s">
        <v>256</v>
      </c>
      <c r="F652" s="113" t="s">
        <v>100</v>
      </c>
      <c r="G652" s="140">
        <v>162021.76000000001</v>
      </c>
      <c r="H652" s="143">
        <v>0.75700000000000001</v>
      </c>
      <c r="I652" s="97">
        <f t="shared" si="85"/>
        <v>0</v>
      </c>
      <c r="J652" s="82" t="s">
        <v>8</v>
      </c>
      <c r="K652" s="44">
        <f>K653+K654+K655</f>
        <v>44081</v>
      </c>
      <c r="L652" s="44"/>
      <c r="M652" s="44">
        <v>0</v>
      </c>
      <c r="N652" s="44"/>
      <c r="O652" s="44"/>
      <c r="P652" s="44"/>
      <c r="Q652" s="44"/>
      <c r="R652" s="109" t="s">
        <v>28</v>
      </c>
    </row>
    <row r="653" spans="2:18" ht="19.5" hidden="1" customHeight="1" x14ac:dyDescent="0.25">
      <c r="B653" s="215"/>
      <c r="C653" s="138"/>
      <c r="D653" s="114"/>
      <c r="E653" s="114"/>
      <c r="F653" s="114"/>
      <c r="G653" s="141"/>
      <c r="H653" s="144"/>
      <c r="I653" s="98"/>
      <c r="J653" s="82" t="s">
        <v>9</v>
      </c>
      <c r="K653" s="44">
        <v>43640</v>
      </c>
      <c r="L653" s="44"/>
      <c r="M653" s="44">
        <v>0</v>
      </c>
      <c r="N653" s="44"/>
      <c r="O653" s="44"/>
      <c r="P653" s="44"/>
      <c r="Q653" s="44"/>
      <c r="R653" s="109"/>
    </row>
    <row r="654" spans="2:18" ht="25.5" hidden="1" customHeight="1" x14ac:dyDescent="0.25">
      <c r="B654" s="215"/>
      <c r="C654" s="138"/>
      <c r="D654" s="114"/>
      <c r="E654" s="114"/>
      <c r="F654" s="114"/>
      <c r="G654" s="141"/>
      <c r="H654" s="144"/>
      <c r="I654" s="98"/>
      <c r="J654" s="82" t="s">
        <v>10</v>
      </c>
      <c r="K654" s="44"/>
      <c r="L654" s="44"/>
      <c r="M654" s="44">
        <v>0</v>
      </c>
      <c r="N654" s="44"/>
      <c r="O654" s="44"/>
      <c r="P654" s="44"/>
      <c r="Q654" s="44"/>
      <c r="R654" s="109"/>
    </row>
    <row r="655" spans="2:18" ht="26.25" hidden="1" customHeight="1" x14ac:dyDescent="0.25">
      <c r="B655" s="215"/>
      <c r="C655" s="138"/>
      <c r="D655" s="114"/>
      <c r="E655" s="114"/>
      <c r="F655" s="114"/>
      <c r="G655" s="141"/>
      <c r="H655" s="144"/>
      <c r="I655" s="98"/>
      <c r="J655" s="82" t="s">
        <v>11</v>
      </c>
      <c r="K655" s="44">
        <v>441</v>
      </c>
      <c r="L655" s="44"/>
      <c r="M655" s="44">
        <v>0</v>
      </c>
      <c r="N655" s="44"/>
      <c r="O655" s="44"/>
      <c r="P655" s="44"/>
      <c r="Q655" s="44"/>
      <c r="R655" s="109"/>
    </row>
    <row r="656" spans="2:18" ht="26.25" hidden="1" customHeight="1" x14ac:dyDescent="0.25">
      <c r="B656" s="215"/>
      <c r="C656" s="139"/>
      <c r="D656" s="115"/>
      <c r="E656" s="115"/>
      <c r="F656" s="115"/>
      <c r="G656" s="142"/>
      <c r="H656" s="145"/>
      <c r="I656" s="99"/>
      <c r="J656" s="82" t="s">
        <v>12</v>
      </c>
      <c r="K656" s="44"/>
      <c r="L656" s="44"/>
      <c r="M656" s="44">
        <v>0</v>
      </c>
      <c r="N656" s="44"/>
      <c r="O656" s="44"/>
      <c r="P656" s="44"/>
      <c r="Q656" s="44"/>
      <c r="R656" s="109"/>
    </row>
    <row r="657" spans="2:18" ht="25.5" hidden="1" customHeight="1" x14ac:dyDescent="0.25">
      <c r="B657" s="215"/>
      <c r="C657" s="137" t="s">
        <v>191</v>
      </c>
      <c r="D657" s="113" t="s">
        <v>139</v>
      </c>
      <c r="E657" s="113" t="s">
        <v>30</v>
      </c>
      <c r="F657" s="113" t="s">
        <v>171</v>
      </c>
      <c r="G657" s="140">
        <f>I657</f>
        <v>0</v>
      </c>
      <c r="H657" s="143" t="s">
        <v>199</v>
      </c>
      <c r="I657" s="97">
        <f t="shared" si="85"/>
        <v>0</v>
      </c>
      <c r="J657" s="82" t="s">
        <v>8</v>
      </c>
      <c r="K657" s="44">
        <f>K658+K659+K660</f>
        <v>44081</v>
      </c>
      <c r="L657" s="44"/>
      <c r="M657" s="44">
        <v>0</v>
      </c>
      <c r="N657" s="44"/>
      <c r="O657" s="44"/>
      <c r="P657" s="44"/>
      <c r="Q657" s="44"/>
      <c r="R657" s="109" t="s">
        <v>192</v>
      </c>
    </row>
    <row r="658" spans="2:18" ht="15" hidden="1" customHeight="1" x14ac:dyDescent="0.25">
      <c r="B658" s="215"/>
      <c r="C658" s="138"/>
      <c r="D658" s="114"/>
      <c r="E658" s="114"/>
      <c r="F658" s="114"/>
      <c r="G658" s="141"/>
      <c r="H658" s="144"/>
      <c r="I658" s="98"/>
      <c r="J658" s="82" t="s">
        <v>9</v>
      </c>
      <c r="K658" s="44">
        <v>43640</v>
      </c>
      <c r="L658" s="44"/>
      <c r="M658" s="44">
        <v>0</v>
      </c>
      <c r="N658" s="44"/>
      <c r="O658" s="44"/>
      <c r="P658" s="44"/>
      <c r="Q658" s="44"/>
      <c r="R658" s="109"/>
    </row>
    <row r="659" spans="2:18" ht="25.5" hidden="1" customHeight="1" x14ac:dyDescent="0.25">
      <c r="B659" s="215"/>
      <c r="C659" s="138"/>
      <c r="D659" s="114"/>
      <c r="E659" s="114"/>
      <c r="F659" s="114"/>
      <c r="G659" s="141"/>
      <c r="H659" s="144"/>
      <c r="I659" s="98"/>
      <c r="J659" s="82" t="s">
        <v>10</v>
      </c>
      <c r="K659" s="44"/>
      <c r="L659" s="44"/>
      <c r="M659" s="44">
        <v>0</v>
      </c>
      <c r="N659" s="44"/>
      <c r="O659" s="44"/>
      <c r="P659" s="44"/>
      <c r="Q659" s="44"/>
      <c r="R659" s="109"/>
    </row>
    <row r="660" spans="2:18" ht="15" hidden="1" customHeight="1" x14ac:dyDescent="0.25">
      <c r="B660" s="215"/>
      <c r="C660" s="138"/>
      <c r="D660" s="114"/>
      <c r="E660" s="114"/>
      <c r="F660" s="114"/>
      <c r="G660" s="141"/>
      <c r="H660" s="144"/>
      <c r="I660" s="98"/>
      <c r="J660" s="82" t="s">
        <v>11</v>
      </c>
      <c r="K660" s="44">
        <v>441</v>
      </c>
      <c r="L660" s="44"/>
      <c r="M660" s="44">
        <v>0</v>
      </c>
      <c r="N660" s="44"/>
      <c r="O660" s="44"/>
      <c r="P660" s="44"/>
      <c r="Q660" s="44"/>
      <c r="R660" s="109"/>
    </row>
    <row r="661" spans="2:18" ht="31.5" hidden="1" customHeight="1" x14ac:dyDescent="0.25">
      <c r="B661" s="215"/>
      <c r="C661" s="139"/>
      <c r="D661" s="115"/>
      <c r="E661" s="115"/>
      <c r="F661" s="115"/>
      <c r="G661" s="142"/>
      <c r="H661" s="145"/>
      <c r="I661" s="99"/>
      <c r="J661" s="82" t="s">
        <v>12</v>
      </c>
      <c r="K661" s="44"/>
      <c r="L661" s="44"/>
      <c r="M661" s="44">
        <v>0</v>
      </c>
      <c r="N661" s="44"/>
      <c r="O661" s="44"/>
      <c r="P661" s="44"/>
      <c r="Q661" s="44"/>
      <c r="R661" s="109"/>
    </row>
    <row r="662" spans="2:18" ht="25.5" hidden="1" customHeight="1" x14ac:dyDescent="0.25">
      <c r="B662" s="215"/>
      <c r="C662" s="137" t="s">
        <v>193</v>
      </c>
      <c r="D662" s="113" t="s">
        <v>59</v>
      </c>
      <c r="E662" s="113">
        <v>2021</v>
      </c>
      <c r="F662" s="113"/>
      <c r="G662" s="140"/>
      <c r="H662" s="143"/>
      <c r="I662" s="97">
        <f t="shared" si="85"/>
        <v>0</v>
      </c>
      <c r="J662" s="82" t="s">
        <v>8</v>
      </c>
      <c r="K662" s="44">
        <f>K663+K664+K665</f>
        <v>44081</v>
      </c>
      <c r="L662" s="44"/>
      <c r="M662" s="44">
        <v>0</v>
      </c>
      <c r="N662" s="44"/>
      <c r="O662" s="44"/>
      <c r="P662" s="44"/>
      <c r="Q662" s="44"/>
      <c r="R662" s="109" t="s">
        <v>194</v>
      </c>
    </row>
    <row r="663" spans="2:18" ht="15" hidden="1" customHeight="1" x14ac:dyDescent="0.25">
      <c r="B663" s="215"/>
      <c r="C663" s="138"/>
      <c r="D663" s="114"/>
      <c r="E663" s="114"/>
      <c r="F663" s="114"/>
      <c r="G663" s="141"/>
      <c r="H663" s="144"/>
      <c r="I663" s="98"/>
      <c r="J663" s="82" t="s">
        <v>9</v>
      </c>
      <c r="K663" s="44">
        <v>43640</v>
      </c>
      <c r="L663" s="44"/>
      <c r="M663" s="44">
        <v>0</v>
      </c>
      <c r="N663" s="44"/>
      <c r="O663" s="44"/>
      <c r="P663" s="44"/>
      <c r="Q663" s="44"/>
      <c r="R663" s="109"/>
    </row>
    <row r="664" spans="2:18" ht="25.5" hidden="1" customHeight="1" x14ac:dyDescent="0.25">
      <c r="B664" s="215"/>
      <c r="C664" s="138"/>
      <c r="D664" s="114"/>
      <c r="E664" s="114"/>
      <c r="F664" s="114"/>
      <c r="G664" s="141"/>
      <c r="H664" s="144"/>
      <c r="I664" s="98"/>
      <c r="J664" s="82" t="s">
        <v>10</v>
      </c>
      <c r="K664" s="44"/>
      <c r="L664" s="44"/>
      <c r="M664" s="44">
        <v>0</v>
      </c>
      <c r="N664" s="44"/>
      <c r="O664" s="44"/>
      <c r="P664" s="44"/>
      <c r="Q664" s="44"/>
      <c r="R664" s="109"/>
    </row>
    <row r="665" spans="2:18" ht="15" hidden="1" customHeight="1" x14ac:dyDescent="0.25">
      <c r="B665" s="215"/>
      <c r="C665" s="138"/>
      <c r="D665" s="114"/>
      <c r="E665" s="114"/>
      <c r="F665" s="114"/>
      <c r="G665" s="141"/>
      <c r="H665" s="144"/>
      <c r="I665" s="98"/>
      <c r="J665" s="82" t="s">
        <v>11</v>
      </c>
      <c r="K665" s="44">
        <v>441</v>
      </c>
      <c r="L665" s="44"/>
      <c r="M665" s="44">
        <v>0</v>
      </c>
      <c r="N665" s="44"/>
      <c r="O665" s="44"/>
      <c r="P665" s="44"/>
      <c r="Q665" s="44"/>
      <c r="R665" s="109"/>
    </row>
    <row r="666" spans="2:18" ht="31.5" hidden="1" customHeight="1" x14ac:dyDescent="0.25">
      <c r="B666" s="215"/>
      <c r="C666" s="139"/>
      <c r="D666" s="115"/>
      <c r="E666" s="115"/>
      <c r="F666" s="115"/>
      <c r="G666" s="142"/>
      <c r="H666" s="145"/>
      <c r="I666" s="99"/>
      <c r="J666" s="82" t="s">
        <v>12</v>
      </c>
      <c r="K666" s="44"/>
      <c r="L666" s="44"/>
      <c r="M666" s="44">
        <v>0</v>
      </c>
      <c r="N666" s="44"/>
      <c r="O666" s="44"/>
      <c r="P666" s="44"/>
      <c r="Q666" s="44"/>
      <c r="R666" s="109"/>
    </row>
    <row r="667" spans="2:18" ht="25.5" hidden="1" customHeight="1" x14ac:dyDescent="0.25">
      <c r="B667" s="215"/>
      <c r="C667" s="137" t="s">
        <v>195</v>
      </c>
      <c r="D667" s="113" t="s">
        <v>59</v>
      </c>
      <c r="E667" s="113">
        <v>2021</v>
      </c>
      <c r="F667" s="113"/>
      <c r="G667" s="140"/>
      <c r="H667" s="143"/>
      <c r="I667" s="97">
        <f t="shared" si="85"/>
        <v>0</v>
      </c>
      <c r="J667" s="82" t="s">
        <v>8</v>
      </c>
      <c r="K667" s="44">
        <f>K668+K669+K670</f>
        <v>44081</v>
      </c>
      <c r="L667" s="44"/>
      <c r="M667" s="44">
        <v>0</v>
      </c>
      <c r="N667" s="44"/>
      <c r="O667" s="44"/>
      <c r="P667" s="44"/>
      <c r="Q667" s="44"/>
      <c r="R667" s="109" t="s">
        <v>194</v>
      </c>
    </row>
    <row r="668" spans="2:18" ht="15" hidden="1" customHeight="1" x14ac:dyDescent="0.25">
      <c r="B668" s="215"/>
      <c r="C668" s="138"/>
      <c r="D668" s="114"/>
      <c r="E668" s="114"/>
      <c r="F668" s="114"/>
      <c r="G668" s="141"/>
      <c r="H668" s="144"/>
      <c r="I668" s="98"/>
      <c r="J668" s="82" t="s">
        <v>9</v>
      </c>
      <c r="K668" s="44">
        <v>43640</v>
      </c>
      <c r="L668" s="44"/>
      <c r="M668" s="44">
        <v>0</v>
      </c>
      <c r="N668" s="44"/>
      <c r="O668" s="44"/>
      <c r="P668" s="44"/>
      <c r="Q668" s="44"/>
      <c r="R668" s="109"/>
    </row>
    <row r="669" spans="2:18" ht="25.5" hidden="1" customHeight="1" x14ac:dyDescent="0.25">
      <c r="B669" s="215"/>
      <c r="C669" s="138"/>
      <c r="D669" s="114"/>
      <c r="E669" s="114"/>
      <c r="F669" s="114"/>
      <c r="G669" s="141"/>
      <c r="H669" s="144"/>
      <c r="I669" s="98"/>
      <c r="J669" s="82" t="s">
        <v>10</v>
      </c>
      <c r="K669" s="44"/>
      <c r="L669" s="44"/>
      <c r="M669" s="44">
        <v>0</v>
      </c>
      <c r="N669" s="44"/>
      <c r="O669" s="44"/>
      <c r="P669" s="44"/>
      <c r="Q669" s="44"/>
      <c r="R669" s="109"/>
    </row>
    <row r="670" spans="2:18" ht="15" hidden="1" customHeight="1" x14ac:dyDescent="0.25">
      <c r="B670" s="215"/>
      <c r="C670" s="138"/>
      <c r="D670" s="114"/>
      <c r="E670" s="114"/>
      <c r="F670" s="114"/>
      <c r="G670" s="141"/>
      <c r="H670" s="144"/>
      <c r="I670" s="98"/>
      <c r="J670" s="82" t="s">
        <v>11</v>
      </c>
      <c r="K670" s="44">
        <v>441</v>
      </c>
      <c r="L670" s="44"/>
      <c r="M670" s="44">
        <v>0</v>
      </c>
      <c r="N670" s="44"/>
      <c r="O670" s="44"/>
      <c r="P670" s="44"/>
      <c r="Q670" s="44"/>
      <c r="R670" s="109"/>
    </row>
    <row r="671" spans="2:18" ht="31.5" hidden="1" customHeight="1" x14ac:dyDescent="0.25">
      <c r="B671" s="215"/>
      <c r="C671" s="139"/>
      <c r="D671" s="115"/>
      <c r="E671" s="115"/>
      <c r="F671" s="115"/>
      <c r="G671" s="142"/>
      <c r="H671" s="145"/>
      <c r="I671" s="99"/>
      <c r="J671" s="82" t="s">
        <v>12</v>
      </c>
      <c r="K671" s="44"/>
      <c r="L671" s="44"/>
      <c r="M671" s="44">
        <v>0</v>
      </c>
      <c r="N671" s="44"/>
      <c r="O671" s="44"/>
      <c r="P671" s="44"/>
      <c r="Q671" s="44"/>
      <c r="R671" s="109"/>
    </row>
    <row r="672" spans="2:18" ht="25.5" hidden="1" customHeight="1" x14ac:dyDescent="0.25">
      <c r="B672" s="215"/>
      <c r="C672" s="137" t="s">
        <v>196</v>
      </c>
      <c r="D672" s="113" t="s">
        <v>59</v>
      </c>
      <c r="E672" s="113">
        <v>2021</v>
      </c>
      <c r="F672" s="113" t="s">
        <v>103</v>
      </c>
      <c r="G672" s="140">
        <v>4915.42</v>
      </c>
      <c r="H672" s="143">
        <v>0.6</v>
      </c>
      <c r="I672" s="97">
        <f t="shared" si="85"/>
        <v>0</v>
      </c>
      <c r="J672" s="82" t="s">
        <v>8</v>
      </c>
      <c r="K672" s="44">
        <f>K673+K674+K675</f>
        <v>44081</v>
      </c>
      <c r="L672" s="44"/>
      <c r="M672" s="44">
        <v>0</v>
      </c>
      <c r="N672" s="44"/>
      <c r="O672" s="44"/>
      <c r="P672" s="44"/>
      <c r="Q672" s="44"/>
      <c r="R672" s="109" t="s">
        <v>197</v>
      </c>
    </row>
    <row r="673" spans="2:18" ht="15" hidden="1" customHeight="1" x14ac:dyDescent="0.25">
      <c r="B673" s="215"/>
      <c r="C673" s="138"/>
      <c r="D673" s="114"/>
      <c r="E673" s="114"/>
      <c r="F673" s="114"/>
      <c r="G673" s="141"/>
      <c r="H673" s="144"/>
      <c r="I673" s="98"/>
      <c r="J673" s="82" t="s">
        <v>9</v>
      </c>
      <c r="K673" s="44">
        <v>43640</v>
      </c>
      <c r="L673" s="44"/>
      <c r="M673" s="44">
        <v>0</v>
      </c>
      <c r="N673" s="44"/>
      <c r="O673" s="44"/>
      <c r="P673" s="44"/>
      <c r="Q673" s="44"/>
      <c r="R673" s="109"/>
    </row>
    <row r="674" spans="2:18" ht="25.5" hidden="1" customHeight="1" x14ac:dyDescent="0.25">
      <c r="B674" s="215"/>
      <c r="C674" s="138"/>
      <c r="D674" s="114"/>
      <c r="E674" s="114"/>
      <c r="F674" s="114"/>
      <c r="G674" s="141"/>
      <c r="H674" s="144"/>
      <c r="I674" s="98"/>
      <c r="J674" s="82" t="s">
        <v>10</v>
      </c>
      <c r="K674" s="44"/>
      <c r="L674" s="44"/>
      <c r="M674" s="44">
        <v>0</v>
      </c>
      <c r="N674" s="44"/>
      <c r="O674" s="44"/>
      <c r="P674" s="44"/>
      <c r="Q674" s="44"/>
      <c r="R674" s="109"/>
    </row>
    <row r="675" spans="2:18" ht="15" hidden="1" customHeight="1" x14ac:dyDescent="0.25">
      <c r="B675" s="215"/>
      <c r="C675" s="138"/>
      <c r="D675" s="114"/>
      <c r="E675" s="114"/>
      <c r="F675" s="114"/>
      <c r="G675" s="141"/>
      <c r="H675" s="144"/>
      <c r="I675" s="98"/>
      <c r="J675" s="82" t="s">
        <v>11</v>
      </c>
      <c r="K675" s="44">
        <v>441</v>
      </c>
      <c r="L675" s="44"/>
      <c r="M675" s="44">
        <v>0</v>
      </c>
      <c r="N675" s="44"/>
      <c r="O675" s="44"/>
      <c r="P675" s="44"/>
      <c r="Q675" s="44"/>
      <c r="R675" s="109"/>
    </row>
    <row r="676" spans="2:18" ht="31.5" hidden="1" customHeight="1" x14ac:dyDescent="0.25">
      <c r="B676" s="215"/>
      <c r="C676" s="139"/>
      <c r="D676" s="115"/>
      <c r="E676" s="115"/>
      <c r="F676" s="115"/>
      <c r="G676" s="142"/>
      <c r="H676" s="145"/>
      <c r="I676" s="99"/>
      <c r="J676" s="82" t="s">
        <v>12</v>
      </c>
      <c r="K676" s="44"/>
      <c r="L676" s="44"/>
      <c r="M676" s="44">
        <v>0</v>
      </c>
      <c r="N676" s="44"/>
      <c r="O676" s="44"/>
      <c r="P676" s="44"/>
      <c r="Q676" s="44"/>
      <c r="R676" s="109"/>
    </row>
    <row r="677" spans="2:18" s="74" customFormat="1" ht="33" hidden="1" customHeight="1" x14ac:dyDescent="0.25">
      <c r="B677" s="215"/>
      <c r="C677" s="222" t="s">
        <v>232</v>
      </c>
      <c r="D677" s="225" t="s">
        <v>59</v>
      </c>
      <c r="E677" s="225" t="s">
        <v>59</v>
      </c>
      <c r="F677" s="225" t="s">
        <v>100</v>
      </c>
      <c r="G677" s="228">
        <v>305891.40999999997</v>
      </c>
      <c r="H677" s="232">
        <f>0.78+0.7+0.23</f>
        <v>1.71</v>
      </c>
      <c r="I677" s="97">
        <f t="shared" si="85"/>
        <v>0</v>
      </c>
      <c r="J677" s="83" t="s">
        <v>8</v>
      </c>
      <c r="K677" s="84">
        <f>K678+K679+K680</f>
        <v>0</v>
      </c>
      <c r="L677" s="84">
        <f t="shared" ref="L677" si="103">SUM(L678:L680)</f>
        <v>0</v>
      </c>
      <c r="M677" s="84">
        <v>0</v>
      </c>
      <c r="N677" s="84"/>
      <c r="O677" s="84"/>
      <c r="P677" s="84"/>
      <c r="Q677" s="84"/>
      <c r="R677" s="237" t="s">
        <v>28</v>
      </c>
    </row>
    <row r="678" spans="2:18" s="74" customFormat="1" ht="18.75" hidden="1" customHeight="1" x14ac:dyDescent="0.25">
      <c r="B678" s="215"/>
      <c r="C678" s="223"/>
      <c r="D678" s="226"/>
      <c r="E678" s="226"/>
      <c r="F678" s="226"/>
      <c r="G678" s="229"/>
      <c r="H678" s="233"/>
      <c r="I678" s="98"/>
      <c r="J678" s="83" t="s">
        <v>9</v>
      </c>
      <c r="K678" s="84"/>
      <c r="L678" s="84">
        <v>0</v>
      </c>
      <c r="M678" s="84">
        <v>0</v>
      </c>
      <c r="N678" s="84"/>
      <c r="O678" s="84"/>
      <c r="P678" s="84"/>
      <c r="Q678" s="84"/>
      <c r="R678" s="238"/>
    </row>
    <row r="679" spans="2:18" s="74" customFormat="1" ht="15" hidden="1" customHeight="1" x14ac:dyDescent="0.25">
      <c r="B679" s="215"/>
      <c r="C679" s="223"/>
      <c r="D679" s="226"/>
      <c r="E679" s="226"/>
      <c r="F679" s="226"/>
      <c r="G679" s="229"/>
      <c r="H679" s="233"/>
      <c r="I679" s="98"/>
      <c r="J679" s="83" t="s">
        <v>10</v>
      </c>
      <c r="K679" s="84"/>
      <c r="L679" s="84"/>
      <c r="M679" s="84">
        <v>0</v>
      </c>
      <c r="N679" s="84"/>
      <c r="O679" s="84"/>
      <c r="P679" s="84"/>
      <c r="Q679" s="84"/>
      <c r="R679" s="238"/>
    </row>
    <row r="680" spans="2:18" s="74" customFormat="1" ht="30.75" hidden="1" customHeight="1" x14ac:dyDescent="0.25">
      <c r="B680" s="215"/>
      <c r="C680" s="223"/>
      <c r="D680" s="226"/>
      <c r="E680" s="226"/>
      <c r="F680" s="226"/>
      <c r="G680" s="229"/>
      <c r="H680" s="233"/>
      <c r="I680" s="98"/>
      <c r="J680" s="83" t="s">
        <v>11</v>
      </c>
      <c r="K680" s="84"/>
      <c r="L680" s="84"/>
      <c r="M680" s="84">
        <v>0</v>
      </c>
      <c r="N680" s="84"/>
      <c r="O680" s="84"/>
      <c r="P680" s="84"/>
      <c r="Q680" s="84"/>
      <c r="R680" s="238"/>
    </row>
    <row r="681" spans="2:18" s="74" customFormat="1" ht="57.75" hidden="1" customHeight="1" x14ac:dyDescent="0.25">
      <c r="B681" s="215"/>
      <c r="C681" s="224"/>
      <c r="D681" s="227"/>
      <c r="E681" s="227"/>
      <c r="F681" s="227"/>
      <c r="G681" s="230"/>
      <c r="H681" s="234"/>
      <c r="I681" s="99"/>
      <c r="J681" s="83" t="s">
        <v>12</v>
      </c>
      <c r="K681" s="84"/>
      <c r="L681" s="84"/>
      <c r="M681" s="84">
        <v>0</v>
      </c>
      <c r="N681" s="84"/>
      <c r="O681" s="84"/>
      <c r="P681" s="84"/>
      <c r="Q681" s="84"/>
      <c r="R681" s="239"/>
    </row>
    <row r="682" spans="2:18" ht="24.75" customHeight="1" x14ac:dyDescent="0.25">
      <c r="B682" s="215"/>
      <c r="C682" s="235" t="s">
        <v>60</v>
      </c>
      <c r="D682" s="210" t="s">
        <v>29</v>
      </c>
      <c r="E682" s="210" t="s">
        <v>206</v>
      </c>
      <c r="F682" s="210" t="s">
        <v>100</v>
      </c>
      <c r="G682" s="231">
        <v>606491.4</v>
      </c>
      <c r="H682" s="143">
        <v>2.65</v>
      </c>
      <c r="I682" s="97">
        <f t="shared" si="85"/>
        <v>444491.4</v>
      </c>
      <c r="J682" s="82" t="s">
        <v>8</v>
      </c>
      <c r="K682" s="43">
        <f>K683+K684+K685</f>
        <v>0</v>
      </c>
      <c r="L682" s="44">
        <f>SUM(L683:L685)</f>
        <v>0</v>
      </c>
      <c r="M682" s="44">
        <v>0</v>
      </c>
      <c r="N682" s="44">
        <f t="shared" ref="N682" si="104">SUM(N683:N685)</f>
        <v>444491.4</v>
      </c>
      <c r="O682" s="44"/>
      <c r="P682" s="44"/>
      <c r="Q682" s="44"/>
      <c r="R682" s="94" t="s">
        <v>28</v>
      </c>
    </row>
    <row r="683" spans="2:18" ht="24.75" customHeight="1" x14ac:dyDescent="0.25">
      <c r="B683" s="215"/>
      <c r="C683" s="235"/>
      <c r="D683" s="210"/>
      <c r="E683" s="210"/>
      <c r="F683" s="210"/>
      <c r="G683" s="231"/>
      <c r="H683" s="144"/>
      <c r="I683" s="98"/>
      <c r="J683" s="82" t="s">
        <v>9</v>
      </c>
      <c r="K683" s="43"/>
      <c r="L683" s="44">
        <v>0</v>
      </c>
      <c r="M683" s="44">
        <v>0</v>
      </c>
      <c r="N683" s="44">
        <v>364491.4</v>
      </c>
      <c r="O683" s="44"/>
      <c r="P683" s="44"/>
      <c r="Q683" s="44"/>
      <c r="R683" s="95"/>
    </row>
    <row r="684" spans="2:18" ht="24.75" customHeight="1" x14ac:dyDescent="0.25">
      <c r="B684" s="215"/>
      <c r="C684" s="235"/>
      <c r="D684" s="210"/>
      <c r="E684" s="210"/>
      <c r="F684" s="210"/>
      <c r="G684" s="231"/>
      <c r="H684" s="144"/>
      <c r="I684" s="98"/>
      <c r="J684" s="82" t="s">
        <v>10</v>
      </c>
      <c r="K684" s="43"/>
      <c r="L684" s="44"/>
      <c r="M684" s="44">
        <v>0</v>
      </c>
      <c r="N684" s="44"/>
      <c r="O684" s="44"/>
      <c r="P684" s="44"/>
      <c r="Q684" s="44"/>
      <c r="R684" s="95"/>
    </row>
    <row r="685" spans="2:18" ht="24.75" customHeight="1" x14ac:dyDescent="0.25">
      <c r="B685" s="215"/>
      <c r="C685" s="235"/>
      <c r="D685" s="210"/>
      <c r="E685" s="210"/>
      <c r="F685" s="210"/>
      <c r="G685" s="231"/>
      <c r="H685" s="144"/>
      <c r="I685" s="98"/>
      <c r="J685" s="82" t="s">
        <v>11</v>
      </c>
      <c r="K685" s="43"/>
      <c r="L685" s="44"/>
      <c r="M685" s="44">
        <v>0</v>
      </c>
      <c r="N685" s="44">
        <v>80000</v>
      </c>
      <c r="O685" s="44"/>
      <c r="P685" s="44"/>
      <c r="Q685" s="44"/>
      <c r="R685" s="95"/>
    </row>
    <row r="686" spans="2:18" ht="44.25" customHeight="1" x14ac:dyDescent="0.25">
      <c r="B686" s="215"/>
      <c r="C686" s="235"/>
      <c r="D686" s="210"/>
      <c r="E686" s="210"/>
      <c r="F686" s="210"/>
      <c r="G686" s="231"/>
      <c r="H686" s="145"/>
      <c r="I686" s="99"/>
      <c r="J686" s="82" t="s">
        <v>12</v>
      </c>
      <c r="K686" s="44"/>
      <c r="L686" s="44"/>
      <c r="M686" s="44">
        <v>0</v>
      </c>
      <c r="N686" s="44"/>
      <c r="O686" s="44"/>
      <c r="P686" s="44"/>
      <c r="Q686" s="44"/>
      <c r="R686" s="96"/>
    </row>
    <row r="687" spans="2:18" ht="34.5" customHeight="1" x14ac:dyDescent="0.25">
      <c r="B687" s="215"/>
      <c r="C687" s="137" t="s">
        <v>61</v>
      </c>
      <c r="D687" s="210" t="s">
        <v>29</v>
      </c>
      <c r="E687" s="210" t="s">
        <v>206</v>
      </c>
      <c r="F687" s="210" t="s">
        <v>100</v>
      </c>
      <c r="G687" s="140">
        <v>360354.8</v>
      </c>
      <c r="H687" s="143">
        <v>2.641</v>
      </c>
      <c r="I687" s="97">
        <f t="shared" si="85"/>
        <v>342634.62426000001</v>
      </c>
      <c r="J687" s="82" t="s">
        <v>8</v>
      </c>
      <c r="K687" s="44">
        <f>K688+K689+K690</f>
        <v>0</v>
      </c>
      <c r="L687" s="44">
        <f t="shared" ref="L687:N687" si="105">SUM(L688:L690)</f>
        <v>0</v>
      </c>
      <c r="M687" s="44">
        <v>0</v>
      </c>
      <c r="N687" s="44">
        <f t="shared" si="105"/>
        <v>342634.62426000001</v>
      </c>
      <c r="O687" s="44"/>
      <c r="P687" s="44"/>
      <c r="Q687" s="44"/>
      <c r="R687" s="94" t="s">
        <v>28</v>
      </c>
    </row>
    <row r="688" spans="2:18" ht="24.75" customHeight="1" x14ac:dyDescent="0.25">
      <c r="B688" s="215"/>
      <c r="C688" s="138"/>
      <c r="D688" s="210"/>
      <c r="E688" s="210"/>
      <c r="F688" s="210"/>
      <c r="G688" s="141"/>
      <c r="H688" s="144"/>
      <c r="I688" s="98"/>
      <c r="J688" s="82" t="s">
        <v>9</v>
      </c>
      <c r="K688" s="44"/>
      <c r="L688" s="44">
        <v>0</v>
      </c>
      <c r="M688" s="44">
        <v>0</v>
      </c>
      <c r="N688" s="44">
        <v>278744.62426000001</v>
      </c>
      <c r="O688" s="44"/>
      <c r="P688" s="44"/>
      <c r="Q688" s="44"/>
      <c r="R688" s="95"/>
    </row>
    <row r="689" spans="2:18" ht="24.75" customHeight="1" x14ac:dyDescent="0.25">
      <c r="B689" s="215"/>
      <c r="C689" s="138"/>
      <c r="D689" s="210"/>
      <c r="E689" s="210"/>
      <c r="F689" s="210"/>
      <c r="G689" s="141"/>
      <c r="H689" s="144"/>
      <c r="I689" s="98"/>
      <c r="J689" s="82" t="s">
        <v>10</v>
      </c>
      <c r="K689" s="44"/>
      <c r="L689" s="44"/>
      <c r="M689" s="44">
        <v>0</v>
      </c>
      <c r="N689" s="44"/>
      <c r="O689" s="44"/>
      <c r="P689" s="44"/>
      <c r="Q689" s="44"/>
      <c r="R689" s="95"/>
    </row>
    <row r="690" spans="2:18" ht="24.75" customHeight="1" x14ac:dyDescent="0.25">
      <c r="B690" s="215"/>
      <c r="C690" s="138"/>
      <c r="D690" s="210"/>
      <c r="E690" s="210"/>
      <c r="F690" s="210"/>
      <c r="G690" s="141"/>
      <c r="H690" s="144"/>
      <c r="I690" s="98"/>
      <c r="J690" s="82" t="s">
        <v>11</v>
      </c>
      <c r="K690" s="44"/>
      <c r="L690" s="44"/>
      <c r="M690" s="44">
        <v>0</v>
      </c>
      <c r="N690" s="44">
        <v>63890</v>
      </c>
      <c r="O690" s="44"/>
      <c r="P690" s="44"/>
      <c r="Q690" s="44"/>
      <c r="R690" s="95"/>
    </row>
    <row r="691" spans="2:18" ht="32.25" customHeight="1" x14ac:dyDescent="0.25">
      <c r="B691" s="215"/>
      <c r="C691" s="139"/>
      <c r="D691" s="210"/>
      <c r="E691" s="210"/>
      <c r="F691" s="210"/>
      <c r="G691" s="142"/>
      <c r="H691" s="145"/>
      <c r="I691" s="99"/>
      <c r="J691" s="82" t="s">
        <v>12</v>
      </c>
      <c r="K691" s="44"/>
      <c r="L691" s="44"/>
      <c r="M691" s="44">
        <v>0</v>
      </c>
      <c r="N691" s="44"/>
      <c r="O691" s="44"/>
      <c r="P691" s="44"/>
      <c r="Q691" s="44"/>
      <c r="R691" s="96"/>
    </row>
    <row r="692" spans="2:18" ht="31.5" customHeight="1" x14ac:dyDescent="0.25">
      <c r="B692" s="215"/>
      <c r="C692" s="137" t="s">
        <v>62</v>
      </c>
      <c r="D692" s="210" t="s">
        <v>29</v>
      </c>
      <c r="E692" s="210" t="s">
        <v>163</v>
      </c>
      <c r="F692" s="210" t="s">
        <v>97</v>
      </c>
      <c r="G692" s="140">
        <v>452883.8</v>
      </c>
      <c r="H692" s="143">
        <v>2.09</v>
      </c>
      <c r="I692" s="97">
        <f t="shared" si="85"/>
        <v>21942.799999999999</v>
      </c>
      <c r="J692" s="82" t="s">
        <v>8</v>
      </c>
      <c r="K692" s="44">
        <f>K693+K695</f>
        <v>0</v>
      </c>
      <c r="L692" s="44"/>
      <c r="M692" s="44">
        <v>0</v>
      </c>
      <c r="N692" s="44">
        <f>N693+N694+N695</f>
        <v>21942.799999999999</v>
      </c>
      <c r="O692" s="44"/>
      <c r="P692" s="44"/>
      <c r="Q692" s="44"/>
      <c r="R692" s="94" t="s">
        <v>28</v>
      </c>
    </row>
    <row r="693" spans="2:18" ht="20.25" customHeight="1" x14ac:dyDescent="0.25">
      <c r="B693" s="215"/>
      <c r="C693" s="138"/>
      <c r="D693" s="210"/>
      <c r="E693" s="210"/>
      <c r="F693" s="210"/>
      <c r="G693" s="141"/>
      <c r="H693" s="144"/>
      <c r="I693" s="98"/>
      <c r="J693" s="82" t="s">
        <v>9</v>
      </c>
      <c r="K693" s="44"/>
      <c r="L693" s="44"/>
      <c r="M693" s="44">
        <v>0</v>
      </c>
      <c r="N693" s="44">
        <v>18942.8</v>
      </c>
      <c r="O693" s="44"/>
      <c r="P693" s="44"/>
      <c r="Q693" s="44"/>
      <c r="R693" s="95"/>
    </row>
    <row r="694" spans="2:18" ht="19.5" customHeight="1" x14ac:dyDescent="0.25">
      <c r="B694" s="215"/>
      <c r="C694" s="138"/>
      <c r="D694" s="210"/>
      <c r="E694" s="210"/>
      <c r="F694" s="210"/>
      <c r="G694" s="141"/>
      <c r="H694" s="144"/>
      <c r="I694" s="98"/>
      <c r="J694" s="82" t="s">
        <v>10</v>
      </c>
      <c r="K694" s="44"/>
      <c r="L694" s="44"/>
      <c r="M694" s="44">
        <v>0</v>
      </c>
      <c r="N694" s="44"/>
      <c r="O694" s="44"/>
      <c r="P694" s="44"/>
      <c r="Q694" s="44"/>
      <c r="R694" s="95"/>
    </row>
    <row r="695" spans="2:18" ht="22.5" customHeight="1" x14ac:dyDescent="0.25">
      <c r="B695" s="215"/>
      <c r="C695" s="138"/>
      <c r="D695" s="210"/>
      <c r="E695" s="210"/>
      <c r="F695" s="210"/>
      <c r="G695" s="141"/>
      <c r="H695" s="144"/>
      <c r="I695" s="98"/>
      <c r="J695" s="82" t="s">
        <v>11</v>
      </c>
      <c r="K695" s="44"/>
      <c r="L695" s="44"/>
      <c r="M695" s="44">
        <v>0</v>
      </c>
      <c r="N695" s="44">
        <v>3000</v>
      </c>
      <c r="O695" s="44"/>
      <c r="P695" s="44"/>
      <c r="Q695" s="44"/>
      <c r="R695" s="95"/>
    </row>
    <row r="696" spans="2:18" ht="64.5" customHeight="1" x14ac:dyDescent="0.25">
      <c r="B696" s="215"/>
      <c r="C696" s="139"/>
      <c r="D696" s="210"/>
      <c r="E696" s="210"/>
      <c r="F696" s="210"/>
      <c r="G696" s="142"/>
      <c r="H696" s="145"/>
      <c r="I696" s="99"/>
      <c r="J696" s="82" t="s">
        <v>12</v>
      </c>
      <c r="K696" s="44"/>
      <c r="L696" s="44"/>
      <c r="M696" s="44">
        <v>0</v>
      </c>
      <c r="N696" s="44"/>
      <c r="O696" s="44"/>
      <c r="P696" s="44"/>
      <c r="Q696" s="44"/>
      <c r="R696" s="96"/>
    </row>
    <row r="697" spans="2:18" ht="33" customHeight="1" x14ac:dyDescent="0.25">
      <c r="B697" s="215"/>
      <c r="C697" s="217" t="s">
        <v>277</v>
      </c>
      <c r="D697" s="218" t="s">
        <v>30</v>
      </c>
      <c r="E697" s="218" t="s">
        <v>30</v>
      </c>
      <c r="F697" s="219" t="s">
        <v>16</v>
      </c>
      <c r="G697" s="220">
        <f>I697</f>
        <v>36777.777779999997</v>
      </c>
      <c r="H697" s="221">
        <v>0.48</v>
      </c>
      <c r="I697" s="152">
        <f t="shared" ref="I697" si="106">N697+O697+P697+Q697</f>
        <v>36777.777779999997</v>
      </c>
      <c r="J697" s="57" t="s">
        <v>8</v>
      </c>
      <c r="K697" s="85">
        <f>K698+K699+K700</f>
        <v>0</v>
      </c>
      <c r="L697" s="85">
        <f t="shared" ref="L697" si="107">SUM(L698:L700)</f>
        <v>0</v>
      </c>
      <c r="M697" s="85">
        <v>0</v>
      </c>
      <c r="N697" s="85">
        <f t="shared" ref="N697" si="108">SUM(N698:N700)</f>
        <v>36777.777779999997</v>
      </c>
      <c r="O697" s="85"/>
      <c r="P697" s="85"/>
      <c r="Q697" s="85"/>
      <c r="R697" s="236" t="s">
        <v>285</v>
      </c>
    </row>
    <row r="698" spans="2:18" x14ac:dyDescent="0.25">
      <c r="B698" s="215"/>
      <c r="C698" s="217"/>
      <c r="D698" s="218"/>
      <c r="E698" s="218"/>
      <c r="F698" s="219"/>
      <c r="G698" s="220"/>
      <c r="H698" s="221"/>
      <c r="I698" s="153"/>
      <c r="J698" s="57" t="s">
        <v>9</v>
      </c>
      <c r="K698" s="85"/>
      <c r="L698" s="58"/>
      <c r="M698" s="59">
        <v>0</v>
      </c>
      <c r="N698" s="58">
        <v>36410</v>
      </c>
      <c r="O698" s="85"/>
      <c r="P698" s="85"/>
      <c r="Q698" s="85"/>
      <c r="R698" s="236"/>
    </row>
    <row r="699" spans="2:18" x14ac:dyDescent="0.25">
      <c r="B699" s="215"/>
      <c r="C699" s="217"/>
      <c r="D699" s="218"/>
      <c r="E699" s="218"/>
      <c r="F699" s="219"/>
      <c r="G699" s="220"/>
      <c r="H699" s="221"/>
      <c r="I699" s="153"/>
      <c r="J699" s="57" t="s">
        <v>10</v>
      </c>
      <c r="K699" s="85"/>
      <c r="L699" s="60"/>
      <c r="M699" s="85">
        <v>0</v>
      </c>
      <c r="N699" s="85">
        <v>0</v>
      </c>
      <c r="O699" s="85"/>
      <c r="P699" s="85"/>
      <c r="Q699" s="85"/>
      <c r="R699" s="236"/>
    </row>
    <row r="700" spans="2:18" x14ac:dyDescent="0.25">
      <c r="B700" s="215"/>
      <c r="C700" s="217"/>
      <c r="D700" s="218"/>
      <c r="E700" s="218"/>
      <c r="F700" s="219"/>
      <c r="G700" s="220"/>
      <c r="H700" s="221"/>
      <c r="I700" s="153"/>
      <c r="J700" s="57" t="s">
        <v>11</v>
      </c>
      <c r="K700" s="85"/>
      <c r="L700" s="58"/>
      <c r="M700" s="59">
        <v>0</v>
      </c>
      <c r="N700" s="59">
        <v>367.77778000000001</v>
      </c>
      <c r="O700" s="85"/>
      <c r="P700" s="85"/>
      <c r="Q700" s="85"/>
      <c r="R700" s="236"/>
    </row>
    <row r="701" spans="2:18" ht="39" customHeight="1" x14ac:dyDescent="0.25">
      <c r="B701" s="215"/>
      <c r="C701" s="217"/>
      <c r="D701" s="218"/>
      <c r="E701" s="218"/>
      <c r="F701" s="219"/>
      <c r="G701" s="220"/>
      <c r="H701" s="221"/>
      <c r="I701" s="154"/>
      <c r="J701" s="57" t="s">
        <v>12</v>
      </c>
      <c r="K701" s="85"/>
      <c r="L701" s="85"/>
      <c r="M701" s="85">
        <v>0</v>
      </c>
      <c r="N701" s="85"/>
      <c r="O701" s="85"/>
      <c r="P701" s="85"/>
      <c r="Q701" s="85"/>
      <c r="R701" s="236"/>
    </row>
    <row r="702" spans="2:18" ht="33" customHeight="1" x14ac:dyDescent="0.25">
      <c r="B702" s="215"/>
      <c r="C702" s="217" t="s">
        <v>297</v>
      </c>
      <c r="D702" s="218" t="s">
        <v>278</v>
      </c>
      <c r="E702" s="218" t="s">
        <v>239</v>
      </c>
      <c r="F702" s="219" t="s">
        <v>279</v>
      </c>
      <c r="G702" s="220">
        <f>I702</f>
        <v>454545.45454545459</v>
      </c>
      <c r="H702" s="143" t="s">
        <v>107</v>
      </c>
      <c r="I702" s="152">
        <f t="shared" ref="I702" si="109">N702+O702+P702+Q702</f>
        <v>454545.45454545459</v>
      </c>
      <c r="J702" s="57" t="s">
        <v>8</v>
      </c>
      <c r="K702" s="85">
        <f>K703+K704+K705</f>
        <v>0</v>
      </c>
      <c r="L702" s="85">
        <f t="shared" ref="L702" si="110">SUM(L703:L705)</f>
        <v>0</v>
      </c>
      <c r="M702" s="85">
        <v>0</v>
      </c>
      <c r="N702" s="85">
        <f t="shared" ref="N702:P702" si="111">SUM(N703:N705)</f>
        <v>0</v>
      </c>
      <c r="O702" s="85">
        <f t="shared" si="111"/>
        <v>101010.101010101</v>
      </c>
      <c r="P702" s="85">
        <f t="shared" si="111"/>
        <v>353535.35353535356</v>
      </c>
      <c r="Q702" s="85"/>
      <c r="R702" s="236" t="s">
        <v>28</v>
      </c>
    </row>
    <row r="703" spans="2:18" x14ac:dyDescent="0.25">
      <c r="B703" s="215"/>
      <c r="C703" s="217"/>
      <c r="D703" s="218"/>
      <c r="E703" s="218"/>
      <c r="F703" s="219"/>
      <c r="G703" s="220"/>
      <c r="H703" s="144"/>
      <c r="I703" s="153"/>
      <c r="J703" s="57" t="s">
        <v>9</v>
      </c>
      <c r="K703" s="85"/>
      <c r="L703" s="58">
        <v>0</v>
      </c>
      <c r="M703" s="59">
        <v>0</v>
      </c>
      <c r="N703" s="58">
        <v>0</v>
      </c>
      <c r="O703" s="85">
        <v>100000</v>
      </c>
      <c r="P703" s="85">
        <v>350000</v>
      </c>
      <c r="Q703" s="85"/>
      <c r="R703" s="236"/>
    </row>
    <row r="704" spans="2:18" x14ac:dyDescent="0.25">
      <c r="B704" s="215"/>
      <c r="C704" s="217"/>
      <c r="D704" s="218"/>
      <c r="E704" s="218"/>
      <c r="F704" s="219"/>
      <c r="G704" s="220"/>
      <c r="H704" s="144"/>
      <c r="I704" s="153"/>
      <c r="J704" s="57" t="s">
        <v>10</v>
      </c>
      <c r="K704" s="85"/>
      <c r="L704" s="60"/>
      <c r="M704" s="85">
        <v>0</v>
      </c>
      <c r="N704" s="60">
        <v>0</v>
      </c>
      <c r="O704" s="85">
        <v>0</v>
      </c>
      <c r="P704" s="85">
        <v>0</v>
      </c>
      <c r="Q704" s="85"/>
      <c r="R704" s="236"/>
    </row>
    <row r="705" spans="2:18" x14ac:dyDescent="0.25">
      <c r="B705" s="215"/>
      <c r="C705" s="217"/>
      <c r="D705" s="218"/>
      <c r="E705" s="218"/>
      <c r="F705" s="219"/>
      <c r="G705" s="220"/>
      <c r="H705" s="144"/>
      <c r="I705" s="153"/>
      <c r="J705" s="57" t="s">
        <v>11</v>
      </c>
      <c r="K705" s="85"/>
      <c r="L705" s="58"/>
      <c r="M705" s="59">
        <v>0</v>
      </c>
      <c r="N705" s="61">
        <v>0</v>
      </c>
      <c r="O705" s="85">
        <f>O703/99</f>
        <v>1010.10101010101</v>
      </c>
      <c r="P705" s="85">
        <f>P703/99</f>
        <v>3535.3535353535353</v>
      </c>
      <c r="Q705" s="85"/>
      <c r="R705" s="236"/>
    </row>
    <row r="706" spans="2:18" ht="39" customHeight="1" x14ac:dyDescent="0.25">
      <c r="B706" s="215"/>
      <c r="C706" s="217"/>
      <c r="D706" s="218"/>
      <c r="E706" s="218"/>
      <c r="F706" s="219"/>
      <c r="G706" s="220"/>
      <c r="H706" s="145"/>
      <c r="I706" s="154"/>
      <c r="J706" s="57" t="s">
        <v>12</v>
      </c>
      <c r="K706" s="85"/>
      <c r="L706" s="85"/>
      <c r="M706" s="85">
        <v>0</v>
      </c>
      <c r="N706" s="85"/>
      <c r="O706" s="85"/>
      <c r="P706" s="85"/>
      <c r="Q706" s="85"/>
      <c r="R706" s="236"/>
    </row>
    <row r="707" spans="2:18" ht="33" customHeight="1" x14ac:dyDescent="0.25">
      <c r="B707" s="215"/>
      <c r="C707" s="217" t="s">
        <v>280</v>
      </c>
      <c r="D707" s="218" t="s">
        <v>278</v>
      </c>
      <c r="E707" s="218" t="s">
        <v>239</v>
      </c>
      <c r="F707" s="219" t="s">
        <v>279</v>
      </c>
      <c r="G707" s="220">
        <f t="shared" ref="G707" si="112">I707</f>
        <v>252525.25252525252</v>
      </c>
      <c r="H707" s="221" t="s">
        <v>107</v>
      </c>
      <c r="I707" s="152">
        <f t="shared" ref="I707" si="113">N707+O707+P707+Q707</f>
        <v>252525.25252525252</v>
      </c>
      <c r="J707" s="57" t="s">
        <v>8</v>
      </c>
      <c r="K707" s="85">
        <f>K708+K709+K710</f>
        <v>0</v>
      </c>
      <c r="L707" s="85">
        <f t="shared" ref="L707" si="114">SUM(L708:L710)</f>
        <v>0</v>
      </c>
      <c r="M707" s="85">
        <v>0</v>
      </c>
      <c r="N707" s="85">
        <f t="shared" ref="N707:P707" si="115">SUM(N708:N710)</f>
        <v>0</v>
      </c>
      <c r="O707" s="85">
        <f t="shared" si="115"/>
        <v>101010.101010101</v>
      </c>
      <c r="P707" s="85">
        <f t="shared" si="115"/>
        <v>151515.15151515152</v>
      </c>
      <c r="Q707" s="85"/>
      <c r="R707" s="236" t="s">
        <v>187</v>
      </c>
    </row>
    <row r="708" spans="2:18" x14ac:dyDescent="0.25">
      <c r="B708" s="215"/>
      <c r="C708" s="217"/>
      <c r="D708" s="218"/>
      <c r="E708" s="218"/>
      <c r="F708" s="219"/>
      <c r="G708" s="220"/>
      <c r="H708" s="221"/>
      <c r="I708" s="153"/>
      <c r="J708" s="57" t="s">
        <v>9</v>
      </c>
      <c r="K708" s="85"/>
      <c r="L708" s="58">
        <v>0</v>
      </c>
      <c r="M708" s="59">
        <v>0</v>
      </c>
      <c r="N708" s="58">
        <v>0</v>
      </c>
      <c r="O708" s="85">
        <v>100000</v>
      </c>
      <c r="P708" s="85">
        <v>150000</v>
      </c>
      <c r="Q708" s="85"/>
      <c r="R708" s="236"/>
    </row>
    <row r="709" spans="2:18" x14ac:dyDescent="0.25">
      <c r="B709" s="215"/>
      <c r="C709" s="217"/>
      <c r="D709" s="218"/>
      <c r="E709" s="218"/>
      <c r="F709" s="219"/>
      <c r="G709" s="220"/>
      <c r="H709" s="221"/>
      <c r="I709" s="153"/>
      <c r="J709" s="57" t="s">
        <v>10</v>
      </c>
      <c r="K709" s="85"/>
      <c r="L709" s="60"/>
      <c r="M709" s="85">
        <v>0</v>
      </c>
      <c r="N709" s="60">
        <v>0</v>
      </c>
      <c r="O709" s="85">
        <v>0</v>
      </c>
      <c r="P709" s="85">
        <v>0</v>
      </c>
      <c r="Q709" s="85"/>
      <c r="R709" s="236"/>
    </row>
    <row r="710" spans="2:18" x14ac:dyDescent="0.25">
      <c r="B710" s="215"/>
      <c r="C710" s="217"/>
      <c r="D710" s="218"/>
      <c r="E710" s="218"/>
      <c r="F710" s="219"/>
      <c r="G710" s="220"/>
      <c r="H710" s="221"/>
      <c r="I710" s="153"/>
      <c r="J710" s="57" t="s">
        <v>11</v>
      </c>
      <c r="K710" s="85"/>
      <c r="L710" s="58"/>
      <c r="M710" s="59">
        <v>0</v>
      </c>
      <c r="N710" s="61">
        <v>0</v>
      </c>
      <c r="O710" s="85">
        <f>O708/99</f>
        <v>1010.10101010101</v>
      </c>
      <c r="P710" s="85">
        <f>P708/99</f>
        <v>1515.1515151515152</v>
      </c>
      <c r="Q710" s="85"/>
      <c r="R710" s="236"/>
    </row>
    <row r="711" spans="2:18" ht="72" customHeight="1" x14ac:dyDescent="0.25">
      <c r="B711" s="215"/>
      <c r="C711" s="217"/>
      <c r="D711" s="218"/>
      <c r="E711" s="218"/>
      <c r="F711" s="219"/>
      <c r="G711" s="220"/>
      <c r="H711" s="221"/>
      <c r="I711" s="154"/>
      <c r="J711" s="57" t="s">
        <v>12</v>
      </c>
      <c r="K711" s="85"/>
      <c r="L711" s="85"/>
      <c r="M711" s="85">
        <v>0</v>
      </c>
      <c r="N711" s="85"/>
      <c r="O711" s="85"/>
      <c r="P711" s="85"/>
      <c r="Q711" s="85"/>
      <c r="R711" s="236"/>
    </row>
    <row r="712" spans="2:18" ht="33" customHeight="1" x14ac:dyDescent="0.25">
      <c r="B712" s="215"/>
      <c r="C712" s="217" t="s">
        <v>287</v>
      </c>
      <c r="D712" s="218" t="s">
        <v>278</v>
      </c>
      <c r="E712" s="218" t="s">
        <v>239</v>
      </c>
      <c r="F712" s="219" t="s">
        <v>279</v>
      </c>
      <c r="G712" s="220">
        <f t="shared" ref="G712" si="116">I712</f>
        <v>151515.15151515149</v>
      </c>
      <c r="H712" s="221" t="s">
        <v>107</v>
      </c>
      <c r="I712" s="152">
        <f t="shared" ref="I712" si="117">N712+O712+P712+Q712</f>
        <v>151515.15151515149</v>
      </c>
      <c r="J712" s="57" t="s">
        <v>8</v>
      </c>
      <c r="K712" s="85">
        <f>K713+K714+K715</f>
        <v>0</v>
      </c>
      <c r="L712" s="85">
        <f t="shared" ref="L712" si="118">SUM(L713:L715)</f>
        <v>0</v>
      </c>
      <c r="M712" s="85">
        <v>0</v>
      </c>
      <c r="N712" s="85">
        <f t="shared" ref="N712:P712" si="119">SUM(N713:N715)</f>
        <v>0</v>
      </c>
      <c r="O712" s="85">
        <f t="shared" si="119"/>
        <v>50505.050505050502</v>
      </c>
      <c r="P712" s="85">
        <f t="shared" si="119"/>
        <v>101010.101010101</v>
      </c>
      <c r="Q712" s="85"/>
      <c r="R712" s="236" t="s">
        <v>28</v>
      </c>
    </row>
    <row r="713" spans="2:18" x14ac:dyDescent="0.25">
      <c r="B713" s="215"/>
      <c r="C713" s="217"/>
      <c r="D713" s="218"/>
      <c r="E713" s="218"/>
      <c r="F713" s="219"/>
      <c r="G713" s="220"/>
      <c r="H713" s="221"/>
      <c r="I713" s="153"/>
      <c r="J713" s="57" t="s">
        <v>9</v>
      </c>
      <c r="K713" s="85"/>
      <c r="L713" s="58">
        <v>0</v>
      </c>
      <c r="M713" s="59">
        <v>0</v>
      </c>
      <c r="N713" s="58">
        <v>0</v>
      </c>
      <c r="O713" s="85">
        <v>50000</v>
      </c>
      <c r="P713" s="85">
        <v>100000</v>
      </c>
      <c r="Q713" s="85"/>
      <c r="R713" s="236"/>
    </row>
    <row r="714" spans="2:18" x14ac:dyDescent="0.25">
      <c r="B714" s="215"/>
      <c r="C714" s="217"/>
      <c r="D714" s="218"/>
      <c r="E714" s="218"/>
      <c r="F714" s="219"/>
      <c r="G714" s="220"/>
      <c r="H714" s="221"/>
      <c r="I714" s="153"/>
      <c r="J714" s="57" t="s">
        <v>10</v>
      </c>
      <c r="K714" s="85"/>
      <c r="L714" s="60"/>
      <c r="M714" s="85">
        <v>0</v>
      </c>
      <c r="N714" s="60">
        <v>0</v>
      </c>
      <c r="O714" s="85">
        <v>0</v>
      </c>
      <c r="P714" s="85">
        <v>0</v>
      </c>
      <c r="Q714" s="85"/>
      <c r="R714" s="236"/>
    </row>
    <row r="715" spans="2:18" x14ac:dyDescent="0.25">
      <c r="B715" s="215"/>
      <c r="C715" s="217"/>
      <c r="D715" s="218"/>
      <c r="E715" s="218"/>
      <c r="F715" s="219"/>
      <c r="G715" s="220"/>
      <c r="H715" s="221"/>
      <c r="I715" s="153"/>
      <c r="J715" s="57" t="s">
        <v>11</v>
      </c>
      <c r="K715" s="85"/>
      <c r="L715" s="58"/>
      <c r="M715" s="59">
        <v>0</v>
      </c>
      <c r="N715" s="61">
        <v>0</v>
      </c>
      <c r="O715" s="85">
        <f>O713/99</f>
        <v>505.05050505050502</v>
      </c>
      <c r="P715" s="85">
        <f>P713/99</f>
        <v>1010.10101010101</v>
      </c>
      <c r="Q715" s="85"/>
      <c r="R715" s="236"/>
    </row>
    <row r="716" spans="2:18" ht="39" customHeight="1" x14ac:dyDescent="0.25">
      <c r="B716" s="215"/>
      <c r="C716" s="217"/>
      <c r="D716" s="218"/>
      <c r="E716" s="218"/>
      <c r="F716" s="219"/>
      <c r="G716" s="220"/>
      <c r="H716" s="221"/>
      <c r="I716" s="154"/>
      <c r="J716" s="57" t="s">
        <v>12</v>
      </c>
      <c r="K716" s="85"/>
      <c r="L716" s="85"/>
      <c r="M716" s="85">
        <v>0</v>
      </c>
      <c r="N716" s="85"/>
      <c r="O716" s="85"/>
      <c r="P716" s="85"/>
      <c r="Q716" s="85"/>
      <c r="R716" s="236"/>
    </row>
    <row r="717" spans="2:18" ht="33" customHeight="1" x14ac:dyDescent="0.25">
      <c r="B717" s="215"/>
      <c r="C717" s="217" t="s">
        <v>281</v>
      </c>
      <c r="D717" s="218" t="s">
        <v>239</v>
      </c>
      <c r="E717" s="218" t="s">
        <v>239</v>
      </c>
      <c r="F717" s="219" t="s">
        <v>279</v>
      </c>
      <c r="G717" s="220">
        <f t="shared" ref="G717:G722" si="120">I717</f>
        <v>101010.101010101</v>
      </c>
      <c r="H717" s="221" t="s">
        <v>107</v>
      </c>
      <c r="I717" s="152">
        <f t="shared" ref="I717" si="121">N717+O717+P717+Q717</f>
        <v>101010.101010101</v>
      </c>
      <c r="J717" s="57" t="s">
        <v>8</v>
      </c>
      <c r="K717" s="85">
        <f>K718+K719+K720</f>
        <v>0</v>
      </c>
      <c r="L717" s="85">
        <f t="shared" ref="L717" si="122">SUM(L718:L720)</f>
        <v>0</v>
      </c>
      <c r="M717" s="85">
        <v>0</v>
      </c>
      <c r="N717" s="85">
        <f t="shared" ref="N717:P717" si="123">SUM(N718:N720)</f>
        <v>0</v>
      </c>
      <c r="O717" s="85"/>
      <c r="P717" s="85">
        <f t="shared" si="123"/>
        <v>101010.101010101</v>
      </c>
      <c r="Q717" s="85"/>
      <c r="R717" s="236" t="s">
        <v>187</v>
      </c>
    </row>
    <row r="718" spans="2:18" x14ac:dyDescent="0.25">
      <c r="B718" s="215"/>
      <c r="C718" s="217"/>
      <c r="D718" s="218"/>
      <c r="E718" s="218"/>
      <c r="F718" s="219"/>
      <c r="G718" s="220"/>
      <c r="H718" s="221"/>
      <c r="I718" s="153"/>
      <c r="J718" s="57" t="s">
        <v>9</v>
      </c>
      <c r="K718" s="85"/>
      <c r="L718" s="58">
        <v>0</v>
      </c>
      <c r="M718" s="59">
        <v>0</v>
      </c>
      <c r="N718" s="58">
        <v>0</v>
      </c>
      <c r="O718" s="85"/>
      <c r="P718" s="85">
        <v>100000</v>
      </c>
      <c r="Q718" s="85"/>
      <c r="R718" s="236"/>
    </row>
    <row r="719" spans="2:18" x14ac:dyDescent="0.25">
      <c r="B719" s="215"/>
      <c r="C719" s="217"/>
      <c r="D719" s="218"/>
      <c r="E719" s="218"/>
      <c r="F719" s="219"/>
      <c r="G719" s="220"/>
      <c r="H719" s="221"/>
      <c r="I719" s="153"/>
      <c r="J719" s="57" t="s">
        <v>10</v>
      </c>
      <c r="K719" s="85"/>
      <c r="L719" s="60"/>
      <c r="M719" s="85">
        <v>0</v>
      </c>
      <c r="N719" s="60">
        <v>0</v>
      </c>
      <c r="O719" s="85"/>
      <c r="P719" s="85">
        <v>0</v>
      </c>
      <c r="Q719" s="85"/>
      <c r="R719" s="236"/>
    </row>
    <row r="720" spans="2:18" x14ac:dyDescent="0.25">
      <c r="B720" s="215"/>
      <c r="C720" s="217"/>
      <c r="D720" s="218"/>
      <c r="E720" s="218"/>
      <c r="F720" s="219"/>
      <c r="G720" s="220"/>
      <c r="H720" s="221"/>
      <c r="I720" s="153"/>
      <c r="J720" s="57" t="s">
        <v>11</v>
      </c>
      <c r="K720" s="85"/>
      <c r="L720" s="58"/>
      <c r="M720" s="59">
        <v>0</v>
      </c>
      <c r="N720" s="61">
        <v>0</v>
      </c>
      <c r="O720" s="85"/>
      <c r="P720" s="85">
        <f>P718/99</f>
        <v>1010.10101010101</v>
      </c>
      <c r="Q720" s="85"/>
      <c r="R720" s="236"/>
    </row>
    <row r="721" spans="2:18" ht="39" customHeight="1" x14ac:dyDescent="0.25">
      <c r="B721" s="215"/>
      <c r="C721" s="217"/>
      <c r="D721" s="218"/>
      <c r="E721" s="218"/>
      <c r="F721" s="219"/>
      <c r="G721" s="220"/>
      <c r="H721" s="221"/>
      <c r="I721" s="154"/>
      <c r="J721" s="57" t="s">
        <v>12</v>
      </c>
      <c r="K721" s="85"/>
      <c r="L721" s="85"/>
      <c r="M721" s="85">
        <v>0</v>
      </c>
      <c r="N721" s="85"/>
      <c r="O721" s="85"/>
      <c r="P721" s="85"/>
      <c r="Q721" s="85"/>
      <c r="R721" s="236"/>
    </row>
    <row r="722" spans="2:18" ht="33" customHeight="1" x14ac:dyDescent="0.25">
      <c r="B722" s="215"/>
      <c r="C722" s="217" t="s">
        <v>282</v>
      </c>
      <c r="D722" s="218" t="s">
        <v>283</v>
      </c>
      <c r="E722" s="218" t="s">
        <v>283</v>
      </c>
      <c r="F722" s="219" t="s">
        <v>279</v>
      </c>
      <c r="G722" s="220">
        <f t="shared" si="120"/>
        <v>606060.60606060608</v>
      </c>
      <c r="H722" s="221" t="s">
        <v>107</v>
      </c>
      <c r="I722" s="152">
        <f t="shared" ref="I722" si="124">N722+O722+P722+Q722</f>
        <v>606060.60606060608</v>
      </c>
      <c r="J722" s="57" t="s">
        <v>8</v>
      </c>
      <c r="K722" s="85">
        <f>K723+K724+K725</f>
        <v>0</v>
      </c>
      <c r="L722" s="85">
        <f t="shared" ref="L722" si="125">SUM(L723:L725)</f>
        <v>0</v>
      </c>
      <c r="M722" s="85">
        <v>0</v>
      </c>
      <c r="N722" s="85">
        <f t="shared" ref="N722:O722" si="126">SUM(N723:N725)</f>
        <v>0</v>
      </c>
      <c r="O722" s="85">
        <f t="shared" si="126"/>
        <v>606060.60606060608</v>
      </c>
      <c r="P722" s="85"/>
      <c r="Q722" s="85"/>
      <c r="R722" s="236" t="s">
        <v>28</v>
      </c>
    </row>
    <row r="723" spans="2:18" x14ac:dyDescent="0.25">
      <c r="B723" s="215"/>
      <c r="C723" s="217"/>
      <c r="D723" s="218"/>
      <c r="E723" s="218"/>
      <c r="F723" s="219"/>
      <c r="G723" s="220"/>
      <c r="H723" s="221"/>
      <c r="I723" s="153"/>
      <c r="J723" s="57" t="s">
        <v>9</v>
      </c>
      <c r="K723" s="85"/>
      <c r="L723" s="58">
        <v>0</v>
      </c>
      <c r="M723" s="59">
        <v>0</v>
      </c>
      <c r="N723" s="58">
        <v>0</v>
      </c>
      <c r="O723" s="85">
        <v>600000</v>
      </c>
      <c r="P723" s="85"/>
      <c r="Q723" s="85"/>
      <c r="R723" s="236"/>
    </row>
    <row r="724" spans="2:18" x14ac:dyDescent="0.25">
      <c r="B724" s="215"/>
      <c r="C724" s="217"/>
      <c r="D724" s="218"/>
      <c r="E724" s="218"/>
      <c r="F724" s="219"/>
      <c r="G724" s="220"/>
      <c r="H724" s="221"/>
      <c r="I724" s="153"/>
      <c r="J724" s="57" t="s">
        <v>10</v>
      </c>
      <c r="K724" s="85"/>
      <c r="L724" s="60"/>
      <c r="M724" s="85">
        <v>0</v>
      </c>
      <c r="N724" s="60">
        <v>0</v>
      </c>
      <c r="O724" s="85">
        <v>0</v>
      </c>
      <c r="P724" s="85"/>
      <c r="Q724" s="85"/>
      <c r="R724" s="236"/>
    </row>
    <row r="725" spans="2:18" x14ac:dyDescent="0.25">
      <c r="B725" s="215"/>
      <c r="C725" s="217"/>
      <c r="D725" s="218"/>
      <c r="E725" s="218"/>
      <c r="F725" s="219"/>
      <c r="G725" s="220"/>
      <c r="H725" s="221"/>
      <c r="I725" s="153"/>
      <c r="J725" s="57" t="s">
        <v>11</v>
      </c>
      <c r="K725" s="85"/>
      <c r="L725" s="58"/>
      <c r="M725" s="59">
        <v>0</v>
      </c>
      <c r="N725" s="61">
        <v>0</v>
      </c>
      <c r="O725" s="85">
        <f>O723/99</f>
        <v>6060.606060606061</v>
      </c>
      <c r="P725" s="85"/>
      <c r="Q725" s="85"/>
      <c r="R725" s="236"/>
    </row>
    <row r="726" spans="2:18" ht="39" customHeight="1" x14ac:dyDescent="0.25">
      <c r="B726" s="215"/>
      <c r="C726" s="217"/>
      <c r="D726" s="218"/>
      <c r="E726" s="218"/>
      <c r="F726" s="219"/>
      <c r="G726" s="220"/>
      <c r="H726" s="221"/>
      <c r="I726" s="154"/>
      <c r="J726" s="57" t="s">
        <v>12</v>
      </c>
      <c r="K726" s="85"/>
      <c r="L726" s="85"/>
      <c r="M726" s="85">
        <v>0</v>
      </c>
      <c r="N726" s="85"/>
      <c r="O726" s="85"/>
      <c r="P726" s="85"/>
      <c r="Q726" s="85"/>
      <c r="R726" s="236"/>
    </row>
    <row r="727" spans="2:18" ht="33" customHeight="1" x14ac:dyDescent="0.25">
      <c r="B727" s="215"/>
      <c r="C727" s="217" t="s">
        <v>284</v>
      </c>
      <c r="D727" s="218" t="s">
        <v>239</v>
      </c>
      <c r="E727" s="218" t="s">
        <v>239</v>
      </c>
      <c r="F727" s="219" t="s">
        <v>279</v>
      </c>
      <c r="G727" s="220">
        <f t="shared" ref="G727" si="127">I727</f>
        <v>706565.65656565654</v>
      </c>
      <c r="H727" s="221" t="s">
        <v>107</v>
      </c>
      <c r="I727" s="152">
        <f t="shared" ref="I727" si="128">N727+O727+P727+Q727</f>
        <v>706565.65656565654</v>
      </c>
      <c r="J727" s="57" t="s">
        <v>8</v>
      </c>
      <c r="K727" s="85">
        <f>K728+K729+K730</f>
        <v>0</v>
      </c>
      <c r="L727" s="85">
        <f t="shared" ref="L727" si="129">SUM(L728:L730)</f>
        <v>0</v>
      </c>
      <c r="M727" s="85">
        <v>0</v>
      </c>
      <c r="N727" s="85">
        <f t="shared" ref="N727" si="130">SUM(N728:N730)</f>
        <v>0</v>
      </c>
      <c r="O727" s="85"/>
      <c r="P727" s="85">
        <f t="shared" ref="P727" si="131">SUM(P728:P730)</f>
        <v>706565.65656565654</v>
      </c>
      <c r="Q727" s="85"/>
      <c r="R727" s="236" t="s">
        <v>28</v>
      </c>
    </row>
    <row r="728" spans="2:18" x14ac:dyDescent="0.25">
      <c r="B728" s="215"/>
      <c r="C728" s="217"/>
      <c r="D728" s="218"/>
      <c r="E728" s="218"/>
      <c r="F728" s="219"/>
      <c r="G728" s="220"/>
      <c r="H728" s="221"/>
      <c r="I728" s="153"/>
      <c r="J728" s="57" t="s">
        <v>9</v>
      </c>
      <c r="K728" s="85"/>
      <c r="L728" s="58">
        <v>0</v>
      </c>
      <c r="M728" s="59">
        <v>0</v>
      </c>
      <c r="N728" s="58">
        <v>0</v>
      </c>
      <c r="O728" s="85"/>
      <c r="P728" s="85">
        <v>699500</v>
      </c>
      <c r="Q728" s="85"/>
      <c r="R728" s="236"/>
    </row>
    <row r="729" spans="2:18" x14ac:dyDescent="0.25">
      <c r="B729" s="215"/>
      <c r="C729" s="217"/>
      <c r="D729" s="218"/>
      <c r="E729" s="218"/>
      <c r="F729" s="219"/>
      <c r="G729" s="220"/>
      <c r="H729" s="221"/>
      <c r="I729" s="153"/>
      <c r="J729" s="57" t="s">
        <v>10</v>
      </c>
      <c r="K729" s="85"/>
      <c r="L729" s="60"/>
      <c r="M729" s="85">
        <v>0</v>
      </c>
      <c r="N729" s="60">
        <v>0</v>
      </c>
      <c r="O729" s="85"/>
      <c r="P729" s="85">
        <v>0</v>
      </c>
      <c r="Q729" s="85"/>
      <c r="R729" s="236"/>
    </row>
    <row r="730" spans="2:18" x14ac:dyDescent="0.25">
      <c r="B730" s="215"/>
      <c r="C730" s="217"/>
      <c r="D730" s="218"/>
      <c r="E730" s="218"/>
      <c r="F730" s="219"/>
      <c r="G730" s="220"/>
      <c r="H730" s="221"/>
      <c r="I730" s="153"/>
      <c r="J730" s="57" t="s">
        <v>11</v>
      </c>
      <c r="K730" s="85"/>
      <c r="L730" s="58"/>
      <c r="M730" s="59">
        <v>0</v>
      </c>
      <c r="N730" s="61">
        <v>0</v>
      </c>
      <c r="O730" s="85"/>
      <c r="P730" s="85">
        <f>P728/99</f>
        <v>7065.6565656565654</v>
      </c>
      <c r="Q730" s="85"/>
      <c r="R730" s="236"/>
    </row>
    <row r="731" spans="2:18" ht="39" customHeight="1" x14ac:dyDescent="0.25">
      <c r="B731" s="216"/>
      <c r="C731" s="217"/>
      <c r="D731" s="218"/>
      <c r="E731" s="218"/>
      <c r="F731" s="219"/>
      <c r="G731" s="220"/>
      <c r="H731" s="221"/>
      <c r="I731" s="154"/>
      <c r="J731" s="57" t="s">
        <v>12</v>
      </c>
      <c r="K731" s="85"/>
      <c r="L731" s="85"/>
      <c r="M731" s="85">
        <v>0</v>
      </c>
      <c r="N731" s="85"/>
      <c r="O731" s="85"/>
      <c r="P731" s="85"/>
      <c r="Q731" s="85"/>
      <c r="R731" s="236"/>
    </row>
    <row r="732" spans="2:18" ht="33" customHeight="1" x14ac:dyDescent="0.25">
      <c r="B732" s="240" t="s">
        <v>147</v>
      </c>
      <c r="C732" s="217" t="s">
        <v>159</v>
      </c>
      <c r="D732" s="218" t="s">
        <v>240</v>
      </c>
      <c r="E732" s="218" t="s">
        <v>239</v>
      </c>
      <c r="F732" s="219" t="s">
        <v>161</v>
      </c>
      <c r="G732" s="220">
        <v>949368.8</v>
      </c>
      <c r="H732" s="221">
        <v>3</v>
      </c>
      <c r="I732" s="188">
        <f t="shared" ref="I732" si="132">N732+O732+P732+Q732</f>
        <v>1280479.6000000001</v>
      </c>
      <c r="J732" s="57" t="s">
        <v>8</v>
      </c>
      <c r="K732" s="85">
        <f>K733+K734+K735</f>
        <v>0</v>
      </c>
      <c r="L732" s="85">
        <f t="shared" ref="L732" si="133">SUM(L733:L735)</f>
        <v>0</v>
      </c>
      <c r="M732" s="85">
        <v>0</v>
      </c>
      <c r="N732" s="85">
        <f t="shared" ref="N732:P732" si="134">SUM(N733:N735)</f>
        <v>11409.4</v>
      </c>
      <c r="O732" s="85">
        <f t="shared" si="134"/>
        <v>591156.60000000009</v>
      </c>
      <c r="P732" s="85">
        <f t="shared" si="134"/>
        <v>677913.59999999998</v>
      </c>
      <c r="Q732" s="85"/>
      <c r="R732" s="236" t="s">
        <v>144</v>
      </c>
    </row>
    <row r="733" spans="2:18" x14ac:dyDescent="0.25">
      <c r="B733" s="240"/>
      <c r="C733" s="217"/>
      <c r="D733" s="218"/>
      <c r="E733" s="218"/>
      <c r="F733" s="219"/>
      <c r="G733" s="220"/>
      <c r="H733" s="221"/>
      <c r="I733" s="188"/>
      <c r="J733" s="57" t="s">
        <v>9</v>
      </c>
      <c r="K733" s="85"/>
      <c r="L733" s="58"/>
      <c r="M733" s="59">
        <v>0</v>
      </c>
      <c r="N733" s="58">
        <v>0</v>
      </c>
      <c r="O733" s="85">
        <v>0</v>
      </c>
      <c r="P733" s="85"/>
      <c r="Q733" s="85"/>
      <c r="R733" s="236"/>
    </row>
    <row r="734" spans="2:18" x14ac:dyDescent="0.25">
      <c r="B734" s="240"/>
      <c r="C734" s="217"/>
      <c r="D734" s="218"/>
      <c r="E734" s="218"/>
      <c r="F734" s="219"/>
      <c r="G734" s="220"/>
      <c r="H734" s="221"/>
      <c r="I734" s="188"/>
      <c r="J734" s="57" t="s">
        <v>10</v>
      </c>
      <c r="K734" s="85"/>
      <c r="L734" s="60"/>
      <c r="M734" s="85">
        <v>0</v>
      </c>
      <c r="N734" s="85">
        <v>0</v>
      </c>
      <c r="O734" s="85">
        <v>567510.30000000005</v>
      </c>
      <c r="P734" s="85">
        <v>651840</v>
      </c>
      <c r="Q734" s="85"/>
      <c r="R734" s="236"/>
    </row>
    <row r="735" spans="2:18" x14ac:dyDescent="0.25">
      <c r="B735" s="240"/>
      <c r="C735" s="217"/>
      <c r="D735" s="218"/>
      <c r="E735" s="218"/>
      <c r="F735" s="219"/>
      <c r="G735" s="220"/>
      <c r="H735" s="221"/>
      <c r="I735" s="188"/>
      <c r="J735" s="57" t="s">
        <v>11</v>
      </c>
      <c r="K735" s="85"/>
      <c r="L735" s="58"/>
      <c r="M735" s="59">
        <v>0</v>
      </c>
      <c r="N735" s="59">
        <v>11409.4</v>
      </c>
      <c r="O735" s="85">
        <v>23646.3</v>
      </c>
      <c r="P735" s="85">
        <v>26073.599999999999</v>
      </c>
      <c r="Q735" s="85"/>
      <c r="R735" s="236"/>
    </row>
    <row r="736" spans="2:18" ht="39" customHeight="1" x14ac:dyDescent="0.25">
      <c r="B736" s="240"/>
      <c r="C736" s="217"/>
      <c r="D736" s="218"/>
      <c r="E736" s="218"/>
      <c r="F736" s="219"/>
      <c r="G736" s="220"/>
      <c r="H736" s="221"/>
      <c r="I736" s="188"/>
      <c r="J736" s="57" t="s">
        <v>12</v>
      </c>
      <c r="K736" s="85"/>
      <c r="L736" s="85"/>
      <c r="M736" s="85">
        <v>0</v>
      </c>
      <c r="N736" s="85"/>
      <c r="O736" s="85"/>
      <c r="P736" s="85"/>
      <c r="Q736" s="85"/>
      <c r="R736" s="236"/>
    </row>
    <row r="737" spans="2:18" ht="33" customHeight="1" x14ac:dyDescent="0.25">
      <c r="B737" s="240"/>
      <c r="C737" s="217" t="s">
        <v>162</v>
      </c>
      <c r="D737" s="218" t="s">
        <v>240</v>
      </c>
      <c r="E737" s="218" t="s">
        <v>239</v>
      </c>
      <c r="F737" s="219" t="s">
        <v>161</v>
      </c>
      <c r="G737" s="220">
        <v>625672.69999999995</v>
      </c>
      <c r="H737" s="221">
        <v>2</v>
      </c>
      <c r="I737" s="188">
        <f t="shared" ref="I737" si="135">N737+O737+P737+Q737</f>
        <v>1679824.2</v>
      </c>
      <c r="J737" s="57" t="s">
        <v>8</v>
      </c>
      <c r="K737" s="85">
        <f>K738+K739+K740</f>
        <v>0</v>
      </c>
      <c r="L737" s="85">
        <f t="shared" ref="L737" si="136">SUM(L738:L740)</f>
        <v>0</v>
      </c>
      <c r="M737" s="85">
        <v>0</v>
      </c>
      <c r="N737" s="85">
        <f t="shared" ref="N737:P737" si="137">SUM(N738:N740)</f>
        <v>0</v>
      </c>
      <c r="O737" s="85">
        <f t="shared" si="137"/>
        <v>781264.2</v>
      </c>
      <c r="P737" s="85">
        <f t="shared" si="137"/>
        <v>898560</v>
      </c>
      <c r="Q737" s="85"/>
      <c r="R737" s="236" t="s">
        <v>144</v>
      </c>
    </row>
    <row r="738" spans="2:18" x14ac:dyDescent="0.25">
      <c r="B738" s="240"/>
      <c r="C738" s="217"/>
      <c r="D738" s="218"/>
      <c r="E738" s="218"/>
      <c r="F738" s="219"/>
      <c r="G738" s="220"/>
      <c r="H738" s="221"/>
      <c r="I738" s="188"/>
      <c r="J738" s="57" t="s">
        <v>9</v>
      </c>
      <c r="K738" s="85"/>
      <c r="L738" s="58">
        <v>0</v>
      </c>
      <c r="M738" s="59">
        <v>0</v>
      </c>
      <c r="N738" s="58">
        <v>0</v>
      </c>
      <c r="O738" s="85">
        <v>0</v>
      </c>
      <c r="P738" s="85">
        <v>0</v>
      </c>
      <c r="Q738" s="85"/>
      <c r="R738" s="236"/>
    </row>
    <row r="739" spans="2:18" x14ac:dyDescent="0.25">
      <c r="B739" s="240"/>
      <c r="C739" s="217"/>
      <c r="D739" s="218"/>
      <c r="E739" s="218"/>
      <c r="F739" s="219"/>
      <c r="G739" s="220"/>
      <c r="H739" s="221"/>
      <c r="I739" s="188"/>
      <c r="J739" s="57" t="s">
        <v>10</v>
      </c>
      <c r="K739" s="85"/>
      <c r="L739" s="60"/>
      <c r="M739" s="85">
        <v>0</v>
      </c>
      <c r="N739" s="60">
        <v>0</v>
      </c>
      <c r="O739" s="85">
        <v>750013.6</v>
      </c>
      <c r="P739" s="85">
        <v>864000</v>
      </c>
      <c r="Q739" s="85"/>
      <c r="R739" s="236"/>
    </row>
    <row r="740" spans="2:18" x14ac:dyDescent="0.25">
      <c r="B740" s="240"/>
      <c r="C740" s="217"/>
      <c r="D740" s="218"/>
      <c r="E740" s="218"/>
      <c r="F740" s="219"/>
      <c r="G740" s="220"/>
      <c r="H740" s="221"/>
      <c r="I740" s="188"/>
      <c r="J740" s="57" t="s">
        <v>11</v>
      </c>
      <c r="K740" s="85"/>
      <c r="L740" s="58"/>
      <c r="M740" s="59">
        <v>0</v>
      </c>
      <c r="N740" s="61">
        <v>0</v>
      </c>
      <c r="O740" s="85">
        <v>31250.6</v>
      </c>
      <c r="P740" s="85">
        <v>34560</v>
      </c>
      <c r="Q740" s="85"/>
      <c r="R740" s="236"/>
    </row>
    <row r="741" spans="2:18" ht="39" customHeight="1" x14ac:dyDescent="0.25">
      <c r="B741" s="240"/>
      <c r="C741" s="217"/>
      <c r="D741" s="218"/>
      <c r="E741" s="218"/>
      <c r="F741" s="219"/>
      <c r="G741" s="220"/>
      <c r="H741" s="221"/>
      <c r="I741" s="188"/>
      <c r="J741" s="57" t="s">
        <v>12</v>
      </c>
      <c r="K741" s="85"/>
      <c r="L741" s="85"/>
      <c r="M741" s="85">
        <v>0</v>
      </c>
      <c r="N741" s="85"/>
      <c r="O741" s="85"/>
      <c r="P741" s="85"/>
      <c r="Q741" s="85"/>
      <c r="R741" s="236"/>
    </row>
    <row r="742" spans="2:18" x14ac:dyDescent="0.25">
      <c r="C742" s="78"/>
      <c r="D742" s="46"/>
      <c r="E742" s="47"/>
      <c r="F742" s="46"/>
      <c r="G742" s="46"/>
      <c r="H742" s="65"/>
      <c r="I742" s="46"/>
      <c r="J742" s="46"/>
      <c r="K742" s="46"/>
      <c r="L742" s="46"/>
      <c r="M742" s="46"/>
      <c r="N742" s="46"/>
      <c r="O742" s="46"/>
      <c r="P742" s="46"/>
      <c r="Q742" s="46"/>
      <c r="R742" s="46"/>
    </row>
    <row r="743" spans="2:18" ht="31.5" customHeight="1" x14ac:dyDescent="0.25">
      <c r="B743" s="209" t="s">
        <v>142</v>
      </c>
      <c r="C743" s="209"/>
      <c r="D743" s="209"/>
      <c r="E743" s="209"/>
      <c r="F743" s="209"/>
      <c r="G743" s="209"/>
      <c r="H743" s="209"/>
      <c r="I743" s="209"/>
      <c r="J743" s="209"/>
      <c r="K743" s="209"/>
      <c r="L743" s="209"/>
      <c r="M743" s="209"/>
      <c r="N743" s="209"/>
      <c r="O743" s="209"/>
    </row>
    <row r="744" spans="2:18" ht="15" customHeight="1" x14ac:dyDescent="0.25">
      <c r="B744" s="209"/>
      <c r="C744" s="209"/>
      <c r="D744" s="209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</row>
    <row r="745" spans="2:18" ht="45" customHeight="1" x14ac:dyDescent="0.25">
      <c r="B745" s="209" t="s">
        <v>207</v>
      </c>
      <c r="C745" s="209"/>
      <c r="D745" s="209"/>
      <c r="E745" s="209"/>
      <c r="F745" s="209"/>
      <c r="G745" s="209"/>
      <c r="H745" s="209"/>
      <c r="I745" s="209"/>
      <c r="J745" s="209"/>
      <c r="K745" s="209"/>
      <c r="L745" s="209"/>
      <c r="M745" s="209"/>
      <c r="N745" s="209"/>
      <c r="O745" s="209"/>
    </row>
    <row r="746" spans="2:18" ht="58.5" hidden="1" customHeight="1" x14ac:dyDescent="0.25">
      <c r="B746" s="209"/>
      <c r="C746" s="209"/>
      <c r="D746" s="209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</row>
    <row r="747" spans="2:18" hidden="1" x14ac:dyDescent="0.25">
      <c r="H747" s="66"/>
    </row>
    <row r="748" spans="2:18" hidden="1" x14ac:dyDescent="0.25">
      <c r="H748" s="67"/>
    </row>
    <row r="749" spans="2:18" hidden="1" x14ac:dyDescent="0.25">
      <c r="G749" s="20" t="s">
        <v>117</v>
      </c>
      <c r="H749" s="68" t="e">
        <f>#REF!</f>
        <v>#REF!</v>
      </c>
      <c r="I749" s="20" t="s">
        <v>120</v>
      </c>
      <c r="J749" s="49" t="e">
        <f>#REF!+#REF!+#REF!+0.66+0.66+0.5</f>
        <v>#REF!</v>
      </c>
    </row>
    <row r="750" spans="2:18" hidden="1" x14ac:dyDescent="0.25">
      <c r="G750" s="20" t="s">
        <v>118</v>
      </c>
      <c r="H750" s="68" t="e">
        <f>#REF!</f>
        <v>#REF!</v>
      </c>
      <c r="I750" s="20" t="s">
        <v>121</v>
      </c>
      <c r="J750" s="48">
        <f>H547+H677</f>
        <v>2.4500000000000002</v>
      </c>
    </row>
    <row r="751" spans="2:18" hidden="1" x14ac:dyDescent="0.25">
      <c r="G751" s="20" t="s">
        <v>119</v>
      </c>
      <c r="H751" s="68">
        <f>H682</f>
        <v>2.65</v>
      </c>
      <c r="I751" s="20" t="s">
        <v>122</v>
      </c>
      <c r="J751" s="50">
        <f>H687+2.65+1.98+2.09</f>
        <v>9.3610000000000007</v>
      </c>
    </row>
    <row r="752" spans="2:18" hidden="1" x14ac:dyDescent="0.25"/>
    <row r="753" spans="2:16" hidden="1" x14ac:dyDescent="0.25"/>
    <row r="754" spans="2:16" hidden="1" x14ac:dyDescent="0.25"/>
    <row r="755" spans="2:16" hidden="1" x14ac:dyDescent="0.25"/>
    <row r="756" spans="2:16" hidden="1" x14ac:dyDescent="0.25"/>
    <row r="757" spans="2:16" ht="29.25" customHeight="1" x14ac:dyDescent="0.3">
      <c r="B757" s="51" t="s">
        <v>132</v>
      </c>
      <c r="C757" s="80"/>
      <c r="D757" s="51"/>
      <c r="E757" s="51"/>
      <c r="F757" s="52"/>
      <c r="G757" s="52"/>
      <c r="H757" s="69"/>
      <c r="I757" s="52"/>
      <c r="J757" s="52"/>
      <c r="K757" s="52"/>
      <c r="L757" s="52"/>
      <c r="M757" s="52"/>
      <c r="N757" s="52"/>
      <c r="O757" s="52"/>
    </row>
    <row r="758" spans="2:16" ht="48.75" customHeight="1" x14ac:dyDescent="0.3">
      <c r="B758" s="51" t="s">
        <v>210</v>
      </c>
      <c r="C758" s="80"/>
      <c r="D758" s="51"/>
      <c r="E758" s="51"/>
      <c r="F758" s="52"/>
      <c r="G758" s="52"/>
      <c r="H758" s="69"/>
      <c r="I758" s="52"/>
      <c r="J758" s="52"/>
      <c r="K758" s="52"/>
      <c r="L758" s="53"/>
      <c r="M758" s="53"/>
      <c r="N758" s="53"/>
      <c r="O758" s="52"/>
    </row>
    <row r="759" spans="2:16" x14ac:dyDescent="0.25">
      <c r="M759" s="40"/>
      <c r="N759" s="40"/>
      <c r="O759" s="40"/>
      <c r="P759" s="40"/>
    </row>
    <row r="760" spans="2:16" s="51" customFormat="1" ht="38.25" hidden="1" customHeight="1" x14ac:dyDescent="0.3">
      <c r="B760" s="102" t="s">
        <v>260</v>
      </c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</row>
    <row r="761" spans="2:16" ht="6.75" customHeight="1" x14ac:dyDescent="0.25"/>
    <row r="763" spans="2:16" x14ac:dyDescent="0.25">
      <c r="H763" s="66"/>
      <c r="M763" s="40"/>
      <c r="N763" s="40"/>
      <c r="O763" s="40"/>
      <c r="P763" s="40"/>
    </row>
    <row r="765" spans="2:16" hidden="1" x14ac:dyDescent="0.25">
      <c r="H765" s="66"/>
    </row>
    <row r="766" spans="2:16" hidden="1" x14ac:dyDescent="0.25">
      <c r="F766" s="101">
        <v>2022</v>
      </c>
      <c r="G766" s="20" t="s">
        <v>291</v>
      </c>
      <c r="H766" s="66">
        <f>H532+H542+H547+H637+H647+H682+H687+H692</f>
        <v>12.2</v>
      </c>
    </row>
    <row r="767" spans="2:16" hidden="1" x14ac:dyDescent="0.25">
      <c r="F767" s="101"/>
      <c r="G767" s="20" t="s">
        <v>292</v>
      </c>
      <c r="H767" s="66">
        <f>H642+H697</f>
        <v>1.68</v>
      </c>
      <c r="N767" s="40"/>
      <c r="O767" s="40"/>
    </row>
    <row r="768" spans="2:16" hidden="1" x14ac:dyDescent="0.25">
      <c r="I768" s="48"/>
    </row>
    <row r="769" spans="6:8" hidden="1" x14ac:dyDescent="0.25"/>
    <row r="770" spans="6:8" hidden="1" x14ac:dyDescent="0.25"/>
    <row r="771" spans="6:8" hidden="1" x14ac:dyDescent="0.25">
      <c r="F771" s="101">
        <v>2023</v>
      </c>
      <c r="G771" s="20" t="s">
        <v>291</v>
      </c>
      <c r="H771" s="66">
        <f>H537+H632</f>
        <v>1.77</v>
      </c>
    </row>
    <row r="772" spans="6:8" hidden="1" x14ac:dyDescent="0.25">
      <c r="F772" s="101"/>
      <c r="G772" s="20" t="s">
        <v>292</v>
      </c>
      <c r="H772" s="54">
        <f>0</f>
        <v>0</v>
      </c>
    </row>
    <row r="773" spans="6:8" hidden="1" x14ac:dyDescent="0.25"/>
    <row r="774" spans="6:8" hidden="1" x14ac:dyDescent="0.25"/>
    <row r="775" spans="6:8" hidden="1" x14ac:dyDescent="0.25"/>
    <row r="776" spans="6:8" hidden="1" x14ac:dyDescent="0.25">
      <c r="F776" s="101">
        <v>2024</v>
      </c>
      <c r="G776" s="20" t="s">
        <v>291</v>
      </c>
      <c r="H776" s="66">
        <f>H617+H622+H627</f>
        <v>3.0042799999999996</v>
      </c>
    </row>
    <row r="777" spans="6:8" hidden="1" x14ac:dyDescent="0.25">
      <c r="F777" s="101"/>
      <c r="G777" s="20" t="s">
        <v>292</v>
      </c>
      <c r="H777" s="66">
        <f>H732+H737</f>
        <v>5</v>
      </c>
    </row>
    <row r="778" spans="6:8" hidden="1" x14ac:dyDescent="0.25"/>
    <row r="779" spans="6:8" hidden="1" x14ac:dyDescent="0.25"/>
    <row r="780" spans="6:8" hidden="1" x14ac:dyDescent="0.25"/>
  </sheetData>
  <autoFilter ref="A5:R696">
    <filterColumn colId="10" showButton="0"/>
    <filterColumn colId="11" showButton="0"/>
  </autoFilter>
  <customSheetViews>
    <customSheetView guid="{4CC303C5-E211-4743-B260-A7EDBDEAE855}" scale="80" fitToPage="1" printArea="1" showAutoFilter="1" hiddenRows="1" hiddenColumns="1" topLeftCell="B1">
      <pane xSplit="1" ySplit="6" topLeftCell="C243" activePane="bottomRight" state="frozen"/>
      <selection pane="bottomRight" activeCell="M244" sqref="M244"/>
      <pageMargins left="1.1023622047244095" right="0.31496062992125984" top="0.74803149606299213" bottom="0.35433070866141736" header="0.31496062992125984" footer="0.31496062992125984"/>
      <pageSetup paperSize="9" scale="40" fitToHeight="0" orientation="landscape" r:id="rId1"/>
      <autoFilter ref="A4:R497">
        <filterColumn colId="10" showButton="0"/>
        <filterColumn colId="11" showButton="0"/>
      </autoFilter>
    </customSheetView>
    <customSheetView guid="{BE5839C4-C031-46DC-AC23-538F8B24DF13}" scale="80" fitToPage="1" printArea="1" showAutoFilter="1" hiddenRows="1" hiddenColumns="1" topLeftCell="B1">
      <pane xSplit="1" ySplit="6" topLeftCell="C129" activePane="bottomRight" state="frozen"/>
      <selection pane="bottomRight" activeCell="J144" sqref="J144"/>
      <pageMargins left="1.1023622047244095" right="0.31496062992125984" top="0.74803149606299213" bottom="0.35433070866141736" header="0.31496062992125984" footer="0.31496062992125984"/>
      <pageSetup paperSize="9" scale="40" fitToHeight="0" orientation="landscape" r:id="rId2"/>
      <autoFilter ref="A4:R497">
        <filterColumn colId="10" showButton="0"/>
        <filterColumn colId="11" showButton="0"/>
      </autoFilter>
    </customSheetView>
  </customSheetViews>
  <mergeCells count="1202">
    <mergeCell ref="R722:R726"/>
    <mergeCell ref="C727:C731"/>
    <mergeCell ref="D727:D731"/>
    <mergeCell ref="E727:E731"/>
    <mergeCell ref="F727:F731"/>
    <mergeCell ref="G727:G731"/>
    <mergeCell ref="H727:H731"/>
    <mergeCell ref="C737:C741"/>
    <mergeCell ref="D737:D741"/>
    <mergeCell ref="E737:E741"/>
    <mergeCell ref="F737:F741"/>
    <mergeCell ref="G737:G741"/>
    <mergeCell ref="H737:H741"/>
    <mergeCell ref="I737:I741"/>
    <mergeCell ref="R737:R741"/>
    <mergeCell ref="C732:C736"/>
    <mergeCell ref="D732:D736"/>
    <mergeCell ref="E732:E736"/>
    <mergeCell ref="F732:F736"/>
    <mergeCell ref="G732:G736"/>
    <mergeCell ref="H732:H736"/>
    <mergeCell ref="I732:I736"/>
    <mergeCell ref="R732:R736"/>
    <mergeCell ref="H722:H726"/>
    <mergeCell ref="I722:I726"/>
    <mergeCell ref="B732:B741"/>
    <mergeCell ref="I727:I731"/>
    <mergeCell ref="R727:R731"/>
    <mergeCell ref="C707:C711"/>
    <mergeCell ref="D707:D711"/>
    <mergeCell ref="E707:E711"/>
    <mergeCell ref="F707:F711"/>
    <mergeCell ref="G707:G711"/>
    <mergeCell ref="H707:H711"/>
    <mergeCell ref="I707:I711"/>
    <mergeCell ref="R707:R711"/>
    <mergeCell ref="C712:C716"/>
    <mergeCell ref="D712:D716"/>
    <mergeCell ref="E712:E716"/>
    <mergeCell ref="F712:F716"/>
    <mergeCell ref="G712:G716"/>
    <mergeCell ref="H712:H716"/>
    <mergeCell ref="I712:I716"/>
    <mergeCell ref="R712:R716"/>
    <mergeCell ref="C717:C721"/>
    <mergeCell ref="D717:D721"/>
    <mergeCell ref="E717:E721"/>
    <mergeCell ref="F717:F721"/>
    <mergeCell ref="G717:G721"/>
    <mergeCell ref="H717:H721"/>
    <mergeCell ref="I717:I721"/>
    <mergeCell ref="R717:R721"/>
    <mergeCell ref="C722:C726"/>
    <mergeCell ref="D722:D726"/>
    <mergeCell ref="E722:E726"/>
    <mergeCell ref="F722:F726"/>
    <mergeCell ref="G722:G726"/>
    <mergeCell ref="R702:R706"/>
    <mergeCell ref="C632:C636"/>
    <mergeCell ref="D632:D636"/>
    <mergeCell ref="E632:E636"/>
    <mergeCell ref="F632:F636"/>
    <mergeCell ref="G632:G636"/>
    <mergeCell ref="H632:H636"/>
    <mergeCell ref="I632:I636"/>
    <mergeCell ref="R632:R636"/>
    <mergeCell ref="C637:C641"/>
    <mergeCell ref="D637:D641"/>
    <mergeCell ref="E637:E641"/>
    <mergeCell ref="F637:F641"/>
    <mergeCell ref="G637:G641"/>
    <mergeCell ref="H637:H641"/>
    <mergeCell ref="I637:I641"/>
    <mergeCell ref="R637:R641"/>
    <mergeCell ref="E642:E646"/>
    <mergeCell ref="F642:F646"/>
    <mergeCell ref="G642:G646"/>
    <mergeCell ref="H642:H646"/>
    <mergeCell ref="I642:I646"/>
    <mergeCell ref="E652:E656"/>
    <mergeCell ref="F652:F656"/>
    <mergeCell ref="I677:I681"/>
    <mergeCell ref="R697:R701"/>
    <mergeCell ref="E672:E676"/>
    <mergeCell ref="R677:R681"/>
    <mergeCell ref="F692:F696"/>
    <mergeCell ref="R687:R691"/>
    <mergeCell ref="R692:R696"/>
    <mergeCell ref="R682:R686"/>
    <mergeCell ref="R672:R676"/>
    <mergeCell ref="F682:F686"/>
    <mergeCell ref="G682:G686"/>
    <mergeCell ref="D672:D676"/>
    <mergeCell ref="H677:H681"/>
    <mergeCell ref="G672:G676"/>
    <mergeCell ref="F672:F676"/>
    <mergeCell ref="I692:I696"/>
    <mergeCell ref="C682:C686"/>
    <mergeCell ref="R220:R225"/>
    <mergeCell ref="E612:E616"/>
    <mergeCell ref="H692:H696"/>
    <mergeCell ref="C692:C696"/>
    <mergeCell ref="D692:D696"/>
    <mergeCell ref="E692:E696"/>
    <mergeCell ref="E677:E681"/>
    <mergeCell ref="F677:F681"/>
    <mergeCell ref="D477:D481"/>
    <mergeCell ref="E477:E481"/>
    <mergeCell ref="C562:C566"/>
    <mergeCell ref="C602:C606"/>
    <mergeCell ref="D602:D606"/>
    <mergeCell ref="E602:E606"/>
    <mergeCell ref="E587:E591"/>
    <mergeCell ref="H597:H601"/>
    <mergeCell ref="H587:H591"/>
    <mergeCell ref="H582:H586"/>
    <mergeCell ref="C477:C481"/>
    <mergeCell ref="I602:I606"/>
    <mergeCell ref="D562:D566"/>
    <mergeCell ref="E562:E566"/>
    <mergeCell ref="F562:F566"/>
    <mergeCell ref="I662:I666"/>
    <mergeCell ref="H567:H571"/>
    <mergeCell ref="I567:I571"/>
    <mergeCell ref="H572:H576"/>
    <mergeCell ref="G622:G626"/>
    <mergeCell ref="H622:H626"/>
    <mergeCell ref="I622:I626"/>
    <mergeCell ref="R622:R626"/>
    <mergeCell ref="C627:C631"/>
    <mergeCell ref="D627:D631"/>
    <mergeCell ref="E627:E631"/>
    <mergeCell ref="F627:F631"/>
    <mergeCell ref="G627:G631"/>
    <mergeCell ref="H627:H631"/>
    <mergeCell ref="I627:I631"/>
    <mergeCell ref="R627:R631"/>
    <mergeCell ref="C642:C646"/>
    <mergeCell ref="D642:D646"/>
    <mergeCell ref="D617:D621"/>
    <mergeCell ref="E617:E621"/>
    <mergeCell ref="F617:F621"/>
    <mergeCell ref="G602:G606"/>
    <mergeCell ref="D577:D581"/>
    <mergeCell ref="E577:E581"/>
    <mergeCell ref="F577:F581"/>
    <mergeCell ref="R602:R606"/>
    <mergeCell ref="R597:R601"/>
    <mergeCell ref="R592:R596"/>
    <mergeCell ref="R642:R646"/>
    <mergeCell ref="R617:R621"/>
    <mergeCell ref="E597:E601"/>
    <mergeCell ref="F597:F601"/>
    <mergeCell ref="C697:C701"/>
    <mergeCell ref="D697:D701"/>
    <mergeCell ref="E697:E701"/>
    <mergeCell ref="F697:F701"/>
    <mergeCell ref="G697:G701"/>
    <mergeCell ref="H697:H701"/>
    <mergeCell ref="I697:I701"/>
    <mergeCell ref="C702:C706"/>
    <mergeCell ref="D702:D706"/>
    <mergeCell ref="E702:E706"/>
    <mergeCell ref="F702:F706"/>
    <mergeCell ref="G702:G706"/>
    <mergeCell ref="H702:H706"/>
    <mergeCell ref="I702:I706"/>
    <mergeCell ref="G577:G581"/>
    <mergeCell ref="C677:C681"/>
    <mergeCell ref="D677:D681"/>
    <mergeCell ref="G677:G681"/>
    <mergeCell ref="I672:I676"/>
    <mergeCell ref="C672:C676"/>
    <mergeCell ref="I687:I691"/>
    <mergeCell ref="I682:I686"/>
    <mergeCell ref="C592:C596"/>
    <mergeCell ref="D592:D596"/>
    <mergeCell ref="E582:E586"/>
    <mergeCell ref="F582:F586"/>
    <mergeCell ref="G582:G586"/>
    <mergeCell ref="H592:H596"/>
    <mergeCell ref="C597:C601"/>
    <mergeCell ref="C582:C586"/>
    <mergeCell ref="H672:H676"/>
    <mergeCell ref="G662:G666"/>
    <mergeCell ref="B522:B531"/>
    <mergeCell ref="F587:F591"/>
    <mergeCell ref="G587:G591"/>
    <mergeCell ref="G692:G696"/>
    <mergeCell ref="D682:D686"/>
    <mergeCell ref="E682:E686"/>
    <mergeCell ref="G652:G656"/>
    <mergeCell ref="C667:C671"/>
    <mergeCell ref="H682:H686"/>
    <mergeCell ref="E482:E486"/>
    <mergeCell ref="C492:C496"/>
    <mergeCell ref="D492:D496"/>
    <mergeCell ref="E492:E496"/>
    <mergeCell ref="G512:G516"/>
    <mergeCell ref="G502:G506"/>
    <mergeCell ref="C482:C486"/>
    <mergeCell ref="E512:E516"/>
    <mergeCell ref="F612:F616"/>
    <mergeCell ref="G612:G616"/>
    <mergeCell ref="B164:B501"/>
    <mergeCell ref="G647:G651"/>
    <mergeCell ref="C220:C225"/>
    <mergeCell ref="D220:D225"/>
    <mergeCell ref="G562:G566"/>
    <mergeCell ref="C617:C621"/>
    <mergeCell ref="B507:B521"/>
    <mergeCell ref="C512:C516"/>
    <mergeCell ref="D512:D516"/>
    <mergeCell ref="H662:H666"/>
    <mergeCell ref="B532:B731"/>
    <mergeCell ref="E547:E551"/>
    <mergeCell ref="E552:E556"/>
    <mergeCell ref="F552:F556"/>
    <mergeCell ref="G552:G556"/>
    <mergeCell ref="C612:C616"/>
    <mergeCell ref="F592:F596"/>
    <mergeCell ref="G592:G596"/>
    <mergeCell ref="H542:H546"/>
    <mergeCell ref="I542:I546"/>
    <mergeCell ref="G557:G561"/>
    <mergeCell ref="D582:D586"/>
    <mergeCell ref="C542:C546"/>
    <mergeCell ref="D542:D546"/>
    <mergeCell ref="H552:H556"/>
    <mergeCell ref="H557:H561"/>
    <mergeCell ref="D482:D486"/>
    <mergeCell ref="G527:G531"/>
    <mergeCell ref="D527:D531"/>
    <mergeCell ref="C572:C576"/>
    <mergeCell ref="H602:H606"/>
    <mergeCell ref="I482:I486"/>
    <mergeCell ref="D497:D501"/>
    <mergeCell ref="G497:G501"/>
    <mergeCell ref="E497:E501"/>
    <mergeCell ref="F497:F501"/>
    <mergeCell ref="D517:D521"/>
    <mergeCell ref="E517:E521"/>
    <mergeCell ref="F512:F516"/>
    <mergeCell ref="C517:C521"/>
    <mergeCell ref="H512:H516"/>
    <mergeCell ref="C502:C506"/>
    <mergeCell ref="G567:G571"/>
    <mergeCell ref="E592:E596"/>
    <mergeCell ref="D597:D601"/>
    <mergeCell ref="I667:I671"/>
    <mergeCell ref="F602:F606"/>
    <mergeCell ref="I562:I566"/>
    <mergeCell ref="H577:H581"/>
    <mergeCell ref="I577:I581"/>
    <mergeCell ref="C662:C666"/>
    <mergeCell ref="D662:D666"/>
    <mergeCell ref="E662:E666"/>
    <mergeCell ref="F662:F666"/>
    <mergeCell ref="C587:C591"/>
    <mergeCell ref="D587:D591"/>
    <mergeCell ref="C522:C526"/>
    <mergeCell ref="D522:D526"/>
    <mergeCell ref="C577:C581"/>
    <mergeCell ref="C537:C541"/>
    <mergeCell ref="D537:D541"/>
    <mergeCell ref="E537:E541"/>
    <mergeCell ref="F537:F541"/>
    <mergeCell ref="G537:G541"/>
    <mergeCell ref="H537:H541"/>
    <mergeCell ref="I537:I541"/>
    <mergeCell ref="I597:I601"/>
    <mergeCell ref="I587:I591"/>
    <mergeCell ref="I572:I576"/>
    <mergeCell ref="I582:I586"/>
    <mergeCell ref="I547:I551"/>
    <mergeCell ref="C652:C656"/>
    <mergeCell ref="C567:C571"/>
    <mergeCell ref="D567:D571"/>
    <mergeCell ref="C557:C561"/>
    <mergeCell ref="D557:D561"/>
    <mergeCell ref="E557:E561"/>
    <mergeCell ref="B745:O746"/>
    <mergeCell ref="C507:C511"/>
    <mergeCell ref="D507:D511"/>
    <mergeCell ref="E507:E511"/>
    <mergeCell ref="F507:F511"/>
    <mergeCell ref="G507:G511"/>
    <mergeCell ref="H507:H511"/>
    <mergeCell ref="I507:I511"/>
    <mergeCell ref="I517:I521"/>
    <mergeCell ref="B743:O744"/>
    <mergeCell ref="C687:C691"/>
    <mergeCell ref="D687:D691"/>
    <mergeCell ref="E687:E691"/>
    <mergeCell ref="F687:F691"/>
    <mergeCell ref="G687:G691"/>
    <mergeCell ref="H687:H691"/>
    <mergeCell ref="D667:D671"/>
    <mergeCell ref="E667:E671"/>
    <mergeCell ref="F667:F671"/>
    <mergeCell ref="G667:G671"/>
    <mergeCell ref="H667:H671"/>
    <mergeCell ref="C527:C531"/>
    <mergeCell ref="I592:I596"/>
    <mergeCell ref="C552:C556"/>
    <mergeCell ref="I647:I651"/>
    <mergeCell ref="I617:I621"/>
    <mergeCell ref="C622:C626"/>
    <mergeCell ref="D622:D626"/>
    <mergeCell ref="E622:E626"/>
    <mergeCell ref="F622:F626"/>
    <mergeCell ref="E567:E571"/>
    <mergeCell ref="F567:F571"/>
    <mergeCell ref="H452:H456"/>
    <mergeCell ref="I437:I441"/>
    <mergeCell ref="H462:H466"/>
    <mergeCell ref="I462:I466"/>
    <mergeCell ref="D457:D461"/>
    <mergeCell ref="C447:C451"/>
    <mergeCell ref="D447:D451"/>
    <mergeCell ref="E447:E451"/>
    <mergeCell ref="F447:F451"/>
    <mergeCell ref="G447:G451"/>
    <mergeCell ref="H447:H451"/>
    <mergeCell ref="H467:H471"/>
    <mergeCell ref="I467:I471"/>
    <mergeCell ref="C467:C471"/>
    <mergeCell ref="D467:D471"/>
    <mergeCell ref="E467:E471"/>
    <mergeCell ref="F457:F461"/>
    <mergeCell ref="G457:G461"/>
    <mergeCell ref="I457:I461"/>
    <mergeCell ref="C457:C461"/>
    <mergeCell ref="G452:G456"/>
    <mergeCell ref="E457:E461"/>
    <mergeCell ref="I452:I456"/>
    <mergeCell ref="C442:C446"/>
    <mergeCell ref="C462:C466"/>
    <mergeCell ref="R452:R456"/>
    <mergeCell ref="C412:C416"/>
    <mergeCell ref="D412:D416"/>
    <mergeCell ref="E412:E416"/>
    <mergeCell ref="F412:F416"/>
    <mergeCell ref="G412:G416"/>
    <mergeCell ref="H412:H416"/>
    <mergeCell ref="I412:I416"/>
    <mergeCell ref="R412:R416"/>
    <mergeCell ref="C417:C421"/>
    <mergeCell ref="D417:D421"/>
    <mergeCell ref="E417:E421"/>
    <mergeCell ref="F417:F421"/>
    <mergeCell ref="G417:G421"/>
    <mergeCell ref="H417:H421"/>
    <mergeCell ref="I417:I421"/>
    <mergeCell ref="D427:D431"/>
    <mergeCell ref="E427:E431"/>
    <mergeCell ref="F427:F431"/>
    <mergeCell ref="G427:G431"/>
    <mergeCell ref="F452:F456"/>
    <mergeCell ref="G422:G426"/>
    <mergeCell ref="H422:H426"/>
    <mergeCell ref="C452:C456"/>
    <mergeCell ref="D452:D456"/>
    <mergeCell ref="E452:E456"/>
    <mergeCell ref="R417:R421"/>
    <mergeCell ref="F437:F441"/>
    <mergeCell ref="G437:G441"/>
    <mergeCell ref="C437:C441"/>
    <mergeCell ref="D437:D441"/>
    <mergeCell ref="E437:E441"/>
    <mergeCell ref="D337:D341"/>
    <mergeCell ref="D357:D361"/>
    <mergeCell ref="E392:E396"/>
    <mergeCell ref="F392:F396"/>
    <mergeCell ref="F407:F411"/>
    <mergeCell ref="C402:C406"/>
    <mergeCell ref="D402:D406"/>
    <mergeCell ref="E402:E406"/>
    <mergeCell ref="F402:F406"/>
    <mergeCell ref="G402:G406"/>
    <mergeCell ref="H402:H406"/>
    <mergeCell ref="G407:G411"/>
    <mergeCell ref="C397:C401"/>
    <mergeCell ref="G382:G386"/>
    <mergeCell ref="D387:D391"/>
    <mergeCell ref="H407:H411"/>
    <mergeCell ref="H387:H391"/>
    <mergeCell ref="F382:F386"/>
    <mergeCell ref="C407:C411"/>
    <mergeCell ref="D407:D411"/>
    <mergeCell ref="E407:E411"/>
    <mergeCell ref="D382:D386"/>
    <mergeCell ref="E382:E386"/>
    <mergeCell ref="H372:H376"/>
    <mergeCell ref="E377:E381"/>
    <mergeCell ref="H337:H341"/>
    <mergeCell ref="G377:G381"/>
    <mergeCell ref="G372:G376"/>
    <mergeCell ref="I352:I356"/>
    <mergeCell ref="C352:C356"/>
    <mergeCell ref="D352:D356"/>
    <mergeCell ref="E352:E356"/>
    <mergeCell ref="F352:F356"/>
    <mergeCell ref="D342:D346"/>
    <mergeCell ref="E342:E346"/>
    <mergeCell ref="F342:F346"/>
    <mergeCell ref="C367:C371"/>
    <mergeCell ref="C362:C366"/>
    <mergeCell ref="D362:D366"/>
    <mergeCell ref="E362:E366"/>
    <mergeCell ref="F362:F366"/>
    <mergeCell ref="H342:H346"/>
    <mergeCell ref="C357:C361"/>
    <mergeCell ref="F357:F361"/>
    <mergeCell ref="I342:I346"/>
    <mergeCell ref="E357:E361"/>
    <mergeCell ref="D154:D158"/>
    <mergeCell ref="I402:I406"/>
    <mergeCell ref="C392:C396"/>
    <mergeCell ref="H392:H396"/>
    <mergeCell ref="G397:G401"/>
    <mergeCell ref="E372:E376"/>
    <mergeCell ref="F372:F376"/>
    <mergeCell ref="I377:I381"/>
    <mergeCell ref="C377:C381"/>
    <mergeCell ref="D377:D381"/>
    <mergeCell ref="I382:I386"/>
    <mergeCell ref="C382:C386"/>
    <mergeCell ref="C317:C321"/>
    <mergeCell ref="R367:R371"/>
    <mergeCell ref="C322:C326"/>
    <mergeCell ref="D322:D326"/>
    <mergeCell ref="I317:I321"/>
    <mergeCell ref="C332:C336"/>
    <mergeCell ref="E322:E326"/>
    <mergeCell ref="F322:F326"/>
    <mergeCell ref="F332:F336"/>
    <mergeCell ref="D332:D336"/>
    <mergeCell ref="E332:E336"/>
    <mergeCell ref="R342:R346"/>
    <mergeCell ref="I337:I341"/>
    <mergeCell ref="R337:R341"/>
    <mergeCell ref="R317:R321"/>
    <mergeCell ref="G352:G356"/>
    <mergeCell ref="I332:I336"/>
    <mergeCell ref="R332:R336"/>
    <mergeCell ref="R352:R356"/>
    <mergeCell ref="H362:H366"/>
    <mergeCell ref="G59:G63"/>
    <mergeCell ref="R377:R381"/>
    <mergeCell ref="C372:C376"/>
    <mergeCell ref="D372:D376"/>
    <mergeCell ref="I327:I331"/>
    <mergeCell ref="R327:R331"/>
    <mergeCell ref="I109:I113"/>
    <mergeCell ref="H209:H213"/>
    <mergeCell ref="I89:I93"/>
    <mergeCell ref="H89:H93"/>
    <mergeCell ref="H124:H128"/>
    <mergeCell ref="I124:I128"/>
    <mergeCell ref="I129:I133"/>
    <mergeCell ref="I194:I198"/>
    <mergeCell ref="E337:E341"/>
    <mergeCell ref="F337:F341"/>
    <mergeCell ref="G337:G341"/>
    <mergeCell ref="G332:G336"/>
    <mergeCell ref="H332:H336"/>
    <mergeCell ref="R272:R276"/>
    <mergeCell ref="R292:R296"/>
    <mergeCell ref="R297:R301"/>
    <mergeCell ref="R262:R266"/>
    <mergeCell ref="R257:R261"/>
    <mergeCell ref="R277:R281"/>
    <mergeCell ref="I252:I256"/>
    <mergeCell ref="R124:R128"/>
    <mergeCell ref="H159:H163"/>
    <mergeCell ref="E282:E286"/>
    <mergeCell ref="I322:I326"/>
    <mergeCell ref="R322:R326"/>
    <mergeCell ref="R362:R366"/>
    <mergeCell ref="G154:G158"/>
    <mergeCell ref="A24:A28"/>
    <mergeCell ref="A14:A18"/>
    <mergeCell ref="C14:C18"/>
    <mergeCell ref="C34:C38"/>
    <mergeCell ref="E34:E38"/>
    <mergeCell ref="D14:D18"/>
    <mergeCell ref="E14:E18"/>
    <mergeCell ref="G89:G93"/>
    <mergeCell ref="I74:I78"/>
    <mergeCell ref="F49:F53"/>
    <mergeCell ref="R44:R48"/>
    <mergeCell ref="R49:R53"/>
    <mergeCell ref="H49:H53"/>
    <mergeCell ref="I39:I43"/>
    <mergeCell ref="R39:R43"/>
    <mergeCell ref="H44:H48"/>
    <mergeCell ref="I44:I48"/>
    <mergeCell ref="F39:F43"/>
    <mergeCell ref="G84:G88"/>
    <mergeCell ref="H84:H88"/>
    <mergeCell ref="R54:R58"/>
    <mergeCell ref="I49:I53"/>
    <mergeCell ref="R59:R63"/>
    <mergeCell ref="I59:I63"/>
    <mergeCell ref="H74:H78"/>
    <mergeCell ref="H54:H58"/>
    <mergeCell ref="I54:I58"/>
    <mergeCell ref="R79:R83"/>
    <mergeCell ref="I64:I68"/>
    <mergeCell ref="I69:I73"/>
    <mergeCell ref="H39:H43"/>
    <mergeCell ref="F24:F28"/>
    <mergeCell ref="H24:H28"/>
    <mergeCell ref="I29:I33"/>
    <mergeCell ref="F34:F38"/>
    <mergeCell ref="R34:R38"/>
    <mergeCell ref="R29:R33"/>
    <mergeCell ref="R209:R213"/>
    <mergeCell ref="R94:R98"/>
    <mergeCell ref="H109:H113"/>
    <mergeCell ref="I99:I103"/>
    <mergeCell ref="I104:I108"/>
    <mergeCell ref="H104:H108"/>
    <mergeCell ref="G34:G38"/>
    <mergeCell ref="F124:F128"/>
    <mergeCell ref="G124:G128"/>
    <mergeCell ref="R99:R108"/>
    <mergeCell ref="H114:H118"/>
    <mergeCell ref="I114:I118"/>
    <mergeCell ref="R114:R118"/>
    <mergeCell ref="H119:H123"/>
    <mergeCell ref="I119:I123"/>
    <mergeCell ref="R119:R123"/>
    <mergeCell ref="H129:H133"/>
    <mergeCell ref="H94:H98"/>
    <mergeCell ref="R159:R163"/>
    <mergeCell ref="I84:I88"/>
    <mergeCell ref="R89:R93"/>
    <mergeCell ref="I94:I98"/>
    <mergeCell ref="G39:G43"/>
    <mergeCell ref="G44:G48"/>
    <mergeCell ref="I189:I193"/>
    <mergeCell ref="I159:I163"/>
    <mergeCell ref="C9:C13"/>
    <mergeCell ref="D49:D53"/>
    <mergeCell ref="H19:H23"/>
    <mergeCell ref="R14:R18"/>
    <mergeCell ref="F44:F48"/>
    <mergeCell ref="G54:G58"/>
    <mergeCell ref="E69:E73"/>
    <mergeCell ref="D44:D48"/>
    <mergeCell ref="C44:C48"/>
    <mergeCell ref="F54:F58"/>
    <mergeCell ref="F14:F18"/>
    <mergeCell ref="G14:G18"/>
    <mergeCell ref="H14:H18"/>
    <mergeCell ref="I14:I18"/>
    <mergeCell ref="C29:C33"/>
    <mergeCell ref="D29:D33"/>
    <mergeCell ref="E29:E33"/>
    <mergeCell ref="F29:F33"/>
    <mergeCell ref="G29:G33"/>
    <mergeCell ref="G19:G23"/>
    <mergeCell ref="C24:C28"/>
    <mergeCell ref="I19:I23"/>
    <mergeCell ref="I24:I28"/>
    <mergeCell ref="D34:D38"/>
    <mergeCell ref="H59:H63"/>
    <mergeCell ref="R69:R73"/>
    <mergeCell ref="R64:R68"/>
    <mergeCell ref="R24:R28"/>
    <mergeCell ref="H34:H38"/>
    <mergeCell ref="I34:I38"/>
    <mergeCell ref="G24:G28"/>
    <mergeCell ref="R19:R23"/>
    <mergeCell ref="C99:C103"/>
    <mergeCell ref="B5:B6"/>
    <mergeCell ref="C5:C6"/>
    <mergeCell ref="D5:D6"/>
    <mergeCell ref="E5:E6"/>
    <mergeCell ref="F5:F6"/>
    <mergeCell ref="G5:G6"/>
    <mergeCell ref="H5:H6"/>
    <mergeCell ref="H9:H13"/>
    <mergeCell ref="C79:C83"/>
    <mergeCell ref="D79:D83"/>
    <mergeCell ref="E79:E83"/>
    <mergeCell ref="F79:F83"/>
    <mergeCell ref="G79:G83"/>
    <mergeCell ref="G9:G13"/>
    <mergeCell ref="H29:H33"/>
    <mergeCell ref="F64:F68"/>
    <mergeCell ref="G64:G68"/>
    <mergeCell ref="H64:H68"/>
    <mergeCell ref="H79:H83"/>
    <mergeCell ref="C19:C23"/>
    <mergeCell ref="D19:D23"/>
    <mergeCell ref="E19:E23"/>
    <mergeCell ref="F19:F23"/>
    <mergeCell ref="F69:F73"/>
    <mergeCell ref="G69:G73"/>
    <mergeCell ref="H69:H73"/>
    <mergeCell ref="D64:D68"/>
    <mergeCell ref="E64:E68"/>
    <mergeCell ref="D74:D78"/>
    <mergeCell ref="E9:E13"/>
    <mergeCell ref="D9:D13"/>
    <mergeCell ref="E179:E183"/>
    <mergeCell ref="D199:D203"/>
    <mergeCell ref="E302:E306"/>
    <mergeCell ref="C209:C213"/>
    <mergeCell ref="F169:F173"/>
    <mergeCell ref="G169:G173"/>
    <mergeCell ref="C124:C128"/>
    <mergeCell ref="C109:C113"/>
    <mergeCell ref="D124:D128"/>
    <mergeCell ref="E124:E128"/>
    <mergeCell ref="F119:F123"/>
    <mergeCell ref="R74:R78"/>
    <mergeCell ref="I79:I83"/>
    <mergeCell ref="R84:R88"/>
    <mergeCell ref="F84:F88"/>
    <mergeCell ref="R109:R113"/>
    <mergeCell ref="R129:R133"/>
    <mergeCell ref="I199:I203"/>
    <mergeCell ref="I204:I208"/>
    <mergeCell ref="E149:E153"/>
    <mergeCell ref="F149:F153"/>
    <mergeCell ref="E129:E133"/>
    <mergeCell ref="G109:G113"/>
    <mergeCell ref="F109:F113"/>
    <mergeCell ref="G94:G98"/>
    <mergeCell ref="F94:F98"/>
    <mergeCell ref="F89:F93"/>
    <mergeCell ref="F74:F78"/>
    <mergeCell ref="G74:G78"/>
    <mergeCell ref="C74:C78"/>
    <mergeCell ref="C84:C88"/>
    <mergeCell ref="D84:D88"/>
    <mergeCell ref="C204:C208"/>
    <mergeCell ref="I267:I271"/>
    <mergeCell ref="F242:F246"/>
    <mergeCell ref="H297:H301"/>
    <mergeCell ref="G232:G236"/>
    <mergeCell ref="F232:F236"/>
    <mergeCell ref="I226:I231"/>
    <mergeCell ref="C214:C219"/>
    <mergeCell ref="G257:G261"/>
    <mergeCell ref="C292:C296"/>
    <mergeCell ref="C226:C231"/>
    <mergeCell ref="C257:C261"/>
    <mergeCell ref="D99:D103"/>
    <mergeCell ref="E104:E108"/>
    <mergeCell ref="C89:C93"/>
    <mergeCell ref="C302:C306"/>
    <mergeCell ref="C297:C301"/>
    <mergeCell ref="C237:C241"/>
    <mergeCell ref="D237:D241"/>
    <mergeCell ref="D226:D231"/>
    <mergeCell ref="C232:C236"/>
    <mergeCell ref="D204:D208"/>
    <mergeCell ref="E204:E208"/>
    <mergeCell ref="C199:C203"/>
    <mergeCell ref="C194:C198"/>
    <mergeCell ref="C189:C193"/>
    <mergeCell ref="D189:D193"/>
    <mergeCell ref="E189:E193"/>
    <mergeCell ref="F287:F291"/>
    <mergeCell ref="D282:D286"/>
    <mergeCell ref="C149:C153"/>
    <mergeCell ref="D149:D153"/>
    <mergeCell ref="G220:G225"/>
    <mergeCell ref="H277:H281"/>
    <mergeCell ref="G282:G286"/>
    <mergeCell ref="I257:I261"/>
    <mergeCell ref="R252:R256"/>
    <mergeCell ref="H252:H256"/>
    <mergeCell ref="I292:I296"/>
    <mergeCell ref="I277:I281"/>
    <mergeCell ref="I272:I276"/>
    <mergeCell ref="C252:C256"/>
    <mergeCell ref="D252:D256"/>
    <mergeCell ref="C267:C271"/>
    <mergeCell ref="G277:G281"/>
    <mergeCell ref="C272:C276"/>
    <mergeCell ref="C277:C281"/>
    <mergeCell ref="D277:D281"/>
    <mergeCell ref="E252:E256"/>
    <mergeCell ref="H226:H231"/>
    <mergeCell ref="D267:D271"/>
    <mergeCell ref="G247:G251"/>
    <mergeCell ref="H232:H236"/>
    <mergeCell ref="F257:F261"/>
    <mergeCell ref="H257:H261"/>
    <mergeCell ref="R226:R231"/>
    <mergeCell ref="G226:G231"/>
    <mergeCell ref="F226:F231"/>
    <mergeCell ref="H179:H183"/>
    <mergeCell ref="F199:F203"/>
    <mergeCell ref="G199:G203"/>
    <mergeCell ref="H199:H203"/>
    <mergeCell ref="I297:I301"/>
    <mergeCell ref="R282:R286"/>
    <mergeCell ref="H189:H193"/>
    <mergeCell ref="I247:I251"/>
    <mergeCell ref="H242:H246"/>
    <mergeCell ref="H247:H251"/>
    <mergeCell ref="F247:F251"/>
    <mergeCell ref="G267:G271"/>
    <mergeCell ref="R287:R291"/>
    <mergeCell ref="H282:H286"/>
    <mergeCell ref="R247:R251"/>
    <mergeCell ref="I232:I236"/>
    <mergeCell ref="I237:I241"/>
    <mergeCell ref="R267:R271"/>
    <mergeCell ref="I262:I266"/>
    <mergeCell ref="G297:G301"/>
    <mergeCell ref="R232:R236"/>
    <mergeCell ref="H220:H225"/>
    <mergeCell ref="I220:I225"/>
    <mergeCell ref="F220:F225"/>
    <mergeCell ref="E24:E28"/>
    <mergeCell ref="D24:D28"/>
    <mergeCell ref="D109:D113"/>
    <mergeCell ref="D114:D118"/>
    <mergeCell ref="E114:E118"/>
    <mergeCell ref="F114:F118"/>
    <mergeCell ref="C119:C123"/>
    <mergeCell ref="C134:C138"/>
    <mergeCell ref="D39:D43"/>
    <mergeCell ref="F59:F63"/>
    <mergeCell ref="C94:C98"/>
    <mergeCell ref="D94:D98"/>
    <mergeCell ref="A34:A38"/>
    <mergeCell ref="A49:A53"/>
    <mergeCell ref="F104:F108"/>
    <mergeCell ref="D129:D133"/>
    <mergeCell ref="E119:E123"/>
    <mergeCell ref="C104:C108"/>
    <mergeCell ref="E94:E98"/>
    <mergeCell ref="C39:C43"/>
    <mergeCell ref="C59:C63"/>
    <mergeCell ref="D59:D63"/>
    <mergeCell ref="E59:E63"/>
    <mergeCell ref="E44:E48"/>
    <mergeCell ref="E54:E58"/>
    <mergeCell ref="E39:E43"/>
    <mergeCell ref="C49:C53"/>
    <mergeCell ref="E49:E53"/>
    <mergeCell ref="A59:A63"/>
    <mergeCell ref="C129:C133"/>
    <mergeCell ref="E84:E88"/>
    <mergeCell ref="E89:E93"/>
    <mergeCell ref="A54:A58"/>
    <mergeCell ref="C69:C73"/>
    <mergeCell ref="D69:D73"/>
    <mergeCell ref="G129:G133"/>
    <mergeCell ref="I242:I246"/>
    <mergeCell ref="R242:R246"/>
    <mergeCell ref="D89:D93"/>
    <mergeCell ref="E109:E113"/>
    <mergeCell ref="D119:D123"/>
    <mergeCell ref="C54:C58"/>
    <mergeCell ref="D54:D58"/>
    <mergeCell ref="C64:C68"/>
    <mergeCell ref="D104:D108"/>
    <mergeCell ref="B9:B163"/>
    <mergeCell ref="I209:I213"/>
    <mergeCell ref="I164:I168"/>
    <mergeCell ref="H174:H178"/>
    <mergeCell ref="E174:E178"/>
    <mergeCell ref="E242:E246"/>
    <mergeCell ref="E134:E138"/>
    <mergeCell ref="E144:E148"/>
    <mergeCell ref="G204:G208"/>
    <mergeCell ref="F184:F188"/>
    <mergeCell ref="G184:G188"/>
    <mergeCell ref="F9:F13"/>
    <mergeCell ref="A9:A13"/>
    <mergeCell ref="E74:E78"/>
    <mergeCell ref="A19:A23"/>
    <mergeCell ref="A39:A43"/>
    <mergeCell ref="A44:A48"/>
    <mergeCell ref="G134:G138"/>
    <mergeCell ref="R237:R241"/>
    <mergeCell ref="L2:R2"/>
    <mergeCell ref="B3:R3"/>
    <mergeCell ref="I5:I6"/>
    <mergeCell ref="R5:R6"/>
    <mergeCell ref="K5:M5"/>
    <mergeCell ref="D214:D219"/>
    <mergeCell ref="E214:E219"/>
    <mergeCell ref="F214:F219"/>
    <mergeCell ref="H204:H208"/>
    <mergeCell ref="J5:J6"/>
    <mergeCell ref="R9:R13"/>
    <mergeCell ref="I9:I13"/>
    <mergeCell ref="C164:C168"/>
    <mergeCell ref="R164:R168"/>
    <mergeCell ref="H184:H188"/>
    <mergeCell ref="G174:G178"/>
    <mergeCell ref="F209:F213"/>
    <mergeCell ref="G209:G213"/>
    <mergeCell ref="F204:F208"/>
    <mergeCell ref="E169:E173"/>
    <mergeCell ref="H169:H173"/>
    <mergeCell ref="G179:G183"/>
    <mergeCell ref="E184:E188"/>
    <mergeCell ref="C184:C188"/>
    <mergeCell ref="F189:F193"/>
    <mergeCell ref="G189:G193"/>
    <mergeCell ref="H99:H103"/>
    <mergeCell ref="D174:D178"/>
    <mergeCell ref="G49:G53"/>
    <mergeCell ref="G104:G108"/>
    <mergeCell ref="G114:G118"/>
    <mergeCell ref="F134:F138"/>
    <mergeCell ref="B502:B506"/>
    <mergeCell ref="E502:E506"/>
    <mergeCell ref="G99:G103"/>
    <mergeCell ref="F99:F103"/>
    <mergeCell ref="E99:E103"/>
    <mergeCell ref="F517:F521"/>
    <mergeCell ref="G517:G521"/>
    <mergeCell ref="H164:H168"/>
    <mergeCell ref="E287:E291"/>
    <mergeCell ref="E297:E301"/>
    <mergeCell ref="H307:H311"/>
    <mergeCell ref="H312:H316"/>
    <mergeCell ref="D307:D311"/>
    <mergeCell ref="E317:E321"/>
    <mergeCell ref="H292:H296"/>
    <mergeCell ref="H322:H326"/>
    <mergeCell ref="H317:H321"/>
    <mergeCell ref="H302:H306"/>
    <mergeCell ref="D247:D251"/>
    <mergeCell ref="E247:E251"/>
    <mergeCell ref="F194:F198"/>
    <mergeCell ref="H154:H158"/>
    <mergeCell ref="H262:H266"/>
    <mergeCell ref="G242:G246"/>
    <mergeCell ref="F252:F256"/>
    <mergeCell ref="G159:G163"/>
    <mergeCell ref="C174:C178"/>
    <mergeCell ref="C247:C251"/>
    <mergeCell ref="C242:C246"/>
    <mergeCell ref="D242:D246"/>
    <mergeCell ref="E159:E163"/>
    <mergeCell ref="D159:D163"/>
    <mergeCell ref="R447:R451"/>
    <mergeCell ref="F312:F316"/>
    <mergeCell ref="G312:G316"/>
    <mergeCell ref="F317:F321"/>
    <mergeCell ref="G322:G326"/>
    <mergeCell ref="H272:H276"/>
    <mergeCell ref="R312:R316"/>
    <mergeCell ref="I287:I291"/>
    <mergeCell ref="I442:I446"/>
    <mergeCell ref="R387:R391"/>
    <mergeCell ref="I407:I411"/>
    <mergeCell ref="I312:I316"/>
    <mergeCell ref="R302:R306"/>
    <mergeCell ref="R307:R311"/>
    <mergeCell ref="I307:I311"/>
    <mergeCell ref="E277:E281"/>
    <mergeCell ref="H144:H148"/>
    <mergeCell ref="G194:G198"/>
    <mergeCell ref="H194:H198"/>
    <mergeCell ref="E199:E203"/>
    <mergeCell ref="H267:H271"/>
    <mergeCell ref="E237:E241"/>
    <mergeCell ref="E220:E225"/>
    <mergeCell ref="E209:E213"/>
    <mergeCell ref="I144:I148"/>
    <mergeCell ref="R199:R203"/>
    <mergeCell ref="R189:R193"/>
    <mergeCell ref="I154:I158"/>
    <mergeCell ref="R154:R158"/>
    <mergeCell ref="I282:I286"/>
    <mergeCell ref="I169:I173"/>
    <mergeCell ref="R194:R198"/>
    <mergeCell ref="R372:R376"/>
    <mergeCell ref="I397:I401"/>
    <mergeCell ref="G119:G123"/>
    <mergeCell ref="F272:F276"/>
    <mergeCell ref="C114:C118"/>
    <mergeCell ref="D297:D301"/>
    <mergeCell ref="F262:F266"/>
    <mergeCell ref="F267:F271"/>
    <mergeCell ref="D292:D296"/>
    <mergeCell ref="E292:E296"/>
    <mergeCell ref="F292:F296"/>
    <mergeCell ref="E262:E266"/>
    <mergeCell ref="D272:D276"/>
    <mergeCell ref="H367:H371"/>
    <mergeCell ref="I367:I371"/>
    <mergeCell ref="R382:R386"/>
    <mergeCell ref="I302:I306"/>
    <mergeCell ref="I362:I366"/>
    <mergeCell ref="D144:D148"/>
    <mergeCell ref="D184:D188"/>
    <mergeCell ref="F129:F133"/>
    <mergeCell ref="E267:E271"/>
    <mergeCell ref="D257:D261"/>
    <mergeCell ref="E257:E261"/>
    <mergeCell ref="D232:D236"/>
    <mergeCell ref="E232:E236"/>
    <mergeCell ref="D164:D168"/>
    <mergeCell ref="E164:E168"/>
    <mergeCell ref="F164:F168"/>
    <mergeCell ref="G164:G168"/>
    <mergeCell ref="D194:D198"/>
    <mergeCell ref="E194:E198"/>
    <mergeCell ref="R507:R511"/>
    <mergeCell ref="H377:H381"/>
    <mergeCell ref="G307:G311"/>
    <mergeCell ref="R667:R671"/>
    <mergeCell ref="R652:R656"/>
    <mergeCell ref="H432:H436"/>
    <mergeCell ref="I432:I436"/>
    <mergeCell ref="H382:H386"/>
    <mergeCell ref="E387:E391"/>
    <mergeCell ref="F387:F391"/>
    <mergeCell ref="G387:G391"/>
    <mergeCell ref="D367:D371"/>
    <mergeCell ref="E367:E371"/>
    <mergeCell ref="F367:F371"/>
    <mergeCell ref="G367:G371"/>
    <mergeCell ref="I492:I496"/>
    <mergeCell ref="I372:I376"/>
    <mergeCell ref="R557:R561"/>
    <mergeCell ref="R497:R501"/>
    <mergeCell ref="R477:R481"/>
    <mergeCell ref="R527:R531"/>
    <mergeCell ref="H427:H431"/>
    <mergeCell ref="I427:I431"/>
    <mergeCell ref="R437:R441"/>
    <mergeCell ref="R422:R426"/>
    <mergeCell ref="R427:R431"/>
    <mergeCell ref="R432:R436"/>
    <mergeCell ref="D422:D426"/>
    <mergeCell ref="E422:E426"/>
    <mergeCell ref="G477:G481"/>
    <mergeCell ref="G522:G526"/>
    <mergeCell ref="R457:R461"/>
    <mergeCell ref="C487:C491"/>
    <mergeCell ref="F502:F506"/>
    <mergeCell ref="I497:I501"/>
    <mergeCell ref="R397:R401"/>
    <mergeCell ref="I392:I396"/>
    <mergeCell ref="H522:H526"/>
    <mergeCell ref="H502:H506"/>
    <mergeCell ref="H497:H501"/>
    <mergeCell ref="H517:H521"/>
    <mergeCell ref="H352:H356"/>
    <mergeCell ref="H357:H361"/>
    <mergeCell ref="I357:I361"/>
    <mergeCell ref="R357:R361"/>
    <mergeCell ref="R392:R396"/>
    <mergeCell ref="R472:R476"/>
    <mergeCell ref="H397:H401"/>
    <mergeCell ref="I422:I426"/>
    <mergeCell ref="I477:I481"/>
    <mergeCell ref="H482:H486"/>
    <mergeCell ref="R467:R471"/>
    <mergeCell ref="R482:R486"/>
    <mergeCell ref="H487:H491"/>
    <mergeCell ref="I487:I491"/>
    <mergeCell ref="H492:H496"/>
    <mergeCell ref="R442:R446"/>
    <mergeCell ref="H437:H441"/>
    <mergeCell ref="I447:I451"/>
    <mergeCell ref="R407:R411"/>
    <mergeCell ref="R402:R406"/>
    <mergeCell ref="I387:I391"/>
    <mergeCell ref="R487:R491"/>
    <mergeCell ref="R512:R516"/>
    <mergeCell ref="E527:E531"/>
    <mergeCell ref="R552:R556"/>
    <mergeCell ref="R542:R546"/>
    <mergeCell ref="R537:R541"/>
    <mergeCell ref="R462:R466"/>
    <mergeCell ref="C547:C551"/>
    <mergeCell ref="R517:R521"/>
    <mergeCell ref="R522:R526"/>
    <mergeCell ref="I522:I526"/>
    <mergeCell ref="F557:F561"/>
    <mergeCell ref="E472:E476"/>
    <mergeCell ref="F472:F476"/>
    <mergeCell ref="G472:G476"/>
    <mergeCell ref="H472:H476"/>
    <mergeCell ref="I472:I476"/>
    <mergeCell ref="C472:C476"/>
    <mergeCell ref="D472:D476"/>
    <mergeCell ref="I512:I516"/>
    <mergeCell ref="F527:F531"/>
    <mergeCell ref="F522:F526"/>
    <mergeCell ref="F492:F496"/>
    <mergeCell ref="G492:G496"/>
    <mergeCell ref="C532:C536"/>
    <mergeCell ref="R492:R496"/>
    <mergeCell ref="G542:G546"/>
    <mergeCell ref="F482:F486"/>
    <mergeCell ref="G482:G486"/>
    <mergeCell ref="C497:C501"/>
    <mergeCell ref="D487:D491"/>
    <mergeCell ref="E487:E491"/>
    <mergeCell ref="F487:F491"/>
    <mergeCell ref="G487:G491"/>
    <mergeCell ref="C647:C651"/>
    <mergeCell ref="D612:D616"/>
    <mergeCell ref="D647:D651"/>
    <mergeCell ref="R532:R536"/>
    <mergeCell ref="R567:R571"/>
    <mergeCell ref="F547:F551"/>
    <mergeCell ref="G547:G551"/>
    <mergeCell ref="R587:R591"/>
    <mergeCell ref="R577:R581"/>
    <mergeCell ref="I552:I556"/>
    <mergeCell ref="R502:R506"/>
    <mergeCell ref="I502:I506"/>
    <mergeCell ref="H527:H531"/>
    <mergeCell ref="I557:I561"/>
    <mergeCell ref="E542:E546"/>
    <mergeCell ref="F542:F546"/>
    <mergeCell ref="D547:D551"/>
    <mergeCell ref="D532:D536"/>
    <mergeCell ref="E532:E536"/>
    <mergeCell ref="F532:F536"/>
    <mergeCell ref="G532:G536"/>
    <mergeCell ref="H532:H536"/>
    <mergeCell ref="I532:I536"/>
    <mergeCell ref="D572:D576"/>
    <mergeCell ref="D502:D506"/>
    <mergeCell ref="R582:R586"/>
    <mergeCell ref="H562:H566"/>
    <mergeCell ref="R547:R551"/>
    <mergeCell ref="I527:I531"/>
    <mergeCell ref="H547:H551"/>
    <mergeCell ref="E522:E526"/>
    <mergeCell ref="D552:D556"/>
    <mergeCell ref="F302:F306"/>
    <mergeCell ref="D312:D316"/>
    <mergeCell ref="D302:D306"/>
    <mergeCell ref="G597:G601"/>
    <mergeCell ref="E572:E576"/>
    <mergeCell ref="F572:F576"/>
    <mergeCell ref="G572:G576"/>
    <mergeCell ref="R562:R566"/>
    <mergeCell ref="R572:R576"/>
    <mergeCell ref="R662:R666"/>
    <mergeCell ref="C657:C661"/>
    <mergeCell ref="D657:D661"/>
    <mergeCell ref="E657:E661"/>
    <mergeCell ref="F657:F661"/>
    <mergeCell ref="G657:G661"/>
    <mergeCell ref="H657:H661"/>
    <mergeCell ref="I657:I661"/>
    <mergeCell ref="H607:H611"/>
    <mergeCell ref="I607:I611"/>
    <mergeCell ref="R607:R611"/>
    <mergeCell ref="H647:H651"/>
    <mergeCell ref="H612:H616"/>
    <mergeCell ref="I612:I616"/>
    <mergeCell ref="C607:C611"/>
    <mergeCell ref="D607:D611"/>
    <mergeCell ref="E607:E611"/>
    <mergeCell ref="F607:F611"/>
    <mergeCell ref="G607:G611"/>
    <mergeCell ref="R657:R661"/>
    <mergeCell ref="R647:R651"/>
    <mergeCell ref="H652:H656"/>
    <mergeCell ref="I652:I656"/>
    <mergeCell ref="C337:C341"/>
    <mergeCell ref="C327:C331"/>
    <mergeCell ref="D327:D331"/>
    <mergeCell ref="R612:R616"/>
    <mergeCell ref="D652:D656"/>
    <mergeCell ref="E647:E651"/>
    <mergeCell ref="F647:F651"/>
    <mergeCell ref="G617:G621"/>
    <mergeCell ref="H617:H621"/>
    <mergeCell ref="H327:H331"/>
    <mergeCell ref="G214:G219"/>
    <mergeCell ref="H214:H219"/>
    <mergeCell ref="G287:G291"/>
    <mergeCell ref="H287:H291"/>
    <mergeCell ref="F462:F466"/>
    <mergeCell ref="G462:G466"/>
    <mergeCell ref="H477:H481"/>
    <mergeCell ref="F467:F471"/>
    <mergeCell ref="G467:G471"/>
    <mergeCell ref="F477:F481"/>
    <mergeCell ref="D442:D446"/>
    <mergeCell ref="E442:E446"/>
    <mergeCell ref="F442:F446"/>
    <mergeCell ref="G442:G446"/>
    <mergeCell ref="H442:H446"/>
    <mergeCell ref="G262:G266"/>
    <mergeCell ref="G357:G361"/>
    <mergeCell ref="F282:F286"/>
    <mergeCell ref="E312:E316"/>
    <mergeCell ref="E272:E276"/>
    <mergeCell ref="F377:F381"/>
    <mergeCell ref="E307:E311"/>
    <mergeCell ref="H134:H138"/>
    <mergeCell ref="D134:D138"/>
    <mergeCell ref="C144:C148"/>
    <mergeCell ref="F422:F426"/>
    <mergeCell ref="D392:D396"/>
    <mergeCell ref="G392:G396"/>
    <mergeCell ref="C387:C391"/>
    <mergeCell ref="H457:H461"/>
    <mergeCell ref="G252:G256"/>
    <mergeCell ref="C262:C266"/>
    <mergeCell ref="D262:D266"/>
    <mergeCell ref="D209:D213"/>
    <mergeCell ref="C347:C351"/>
    <mergeCell ref="D347:D351"/>
    <mergeCell ref="E347:E351"/>
    <mergeCell ref="F347:F351"/>
    <mergeCell ref="G347:G351"/>
    <mergeCell ref="H347:H351"/>
    <mergeCell ref="C312:C316"/>
    <mergeCell ref="G292:G296"/>
    <mergeCell ref="C307:C311"/>
    <mergeCell ref="F297:F301"/>
    <mergeCell ref="F277:F281"/>
    <mergeCell ref="C287:C291"/>
    <mergeCell ref="D287:D291"/>
    <mergeCell ref="F307:F311"/>
    <mergeCell ref="G342:G346"/>
    <mergeCell ref="G272:G276"/>
    <mergeCell ref="F237:F241"/>
    <mergeCell ref="G237:G241"/>
    <mergeCell ref="H237:H241"/>
    <mergeCell ref="E226:E231"/>
    <mergeCell ref="C139:C143"/>
    <mergeCell ref="D139:D143"/>
    <mergeCell ref="E139:E143"/>
    <mergeCell ref="F139:F143"/>
    <mergeCell ref="G139:G143"/>
    <mergeCell ref="H139:H143"/>
    <mergeCell ref="I139:I143"/>
    <mergeCell ref="R139:R143"/>
    <mergeCell ref="R169:R173"/>
    <mergeCell ref="R179:R183"/>
    <mergeCell ref="R184:R188"/>
    <mergeCell ref="F144:F148"/>
    <mergeCell ref="G144:G148"/>
    <mergeCell ref="D169:D173"/>
    <mergeCell ref="I179:I183"/>
    <mergeCell ref="I184:I188"/>
    <mergeCell ref="I174:I178"/>
    <mergeCell ref="G149:G153"/>
    <mergeCell ref="H149:H153"/>
    <mergeCell ref="I149:I153"/>
    <mergeCell ref="R149:R153"/>
    <mergeCell ref="C159:C163"/>
    <mergeCell ref="C169:C173"/>
    <mergeCell ref="R144:R148"/>
    <mergeCell ref="F174:F178"/>
    <mergeCell ref="F179:F183"/>
    <mergeCell ref="C154:C158"/>
    <mergeCell ref="E154:E158"/>
    <mergeCell ref="F154:F158"/>
    <mergeCell ref="F159:F163"/>
    <mergeCell ref="C179:C183"/>
    <mergeCell ref="D179:D183"/>
    <mergeCell ref="E327:E331"/>
    <mergeCell ref="F327:F331"/>
    <mergeCell ref="G327:G331"/>
    <mergeCell ref="P1:R1"/>
    <mergeCell ref="F766:F767"/>
    <mergeCell ref="F771:F772"/>
    <mergeCell ref="F776:F777"/>
    <mergeCell ref="B760:P760"/>
    <mergeCell ref="C282:C286"/>
    <mergeCell ref="D397:D401"/>
    <mergeCell ref="E397:E401"/>
    <mergeCell ref="F397:F401"/>
    <mergeCell ref="G362:G366"/>
    <mergeCell ref="C342:C346"/>
    <mergeCell ref="G317:G321"/>
    <mergeCell ref="D432:D436"/>
    <mergeCell ref="E432:E436"/>
    <mergeCell ref="F432:F436"/>
    <mergeCell ref="I347:I351"/>
    <mergeCell ref="R347:R351"/>
    <mergeCell ref="I214:I219"/>
    <mergeCell ref="R214:R219"/>
    <mergeCell ref="G302:G306"/>
    <mergeCell ref="G432:G436"/>
    <mergeCell ref="C432:C436"/>
    <mergeCell ref="C422:C426"/>
    <mergeCell ref="C427:C431"/>
    <mergeCell ref="D317:D321"/>
    <mergeCell ref="D462:D466"/>
    <mergeCell ref="E462:E466"/>
    <mergeCell ref="I134:I138"/>
    <mergeCell ref="R134:R138"/>
  </mergeCells>
  <pageMargins left="1.1023622047244095" right="0.31496062992125984" top="0.74803149606299213" bottom="0.35433070866141736" header="0.31496062992125984" footer="0.31496062992125984"/>
  <pageSetup paperSize="9" scale="45" fitToHeight="0" orientation="landscape"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4CC303C5-E211-4743-B260-A7EDBDEAE855}">
      <pageMargins left="0.7" right="0.7" top="0.75" bottom="0.75" header="0.3" footer="0.3"/>
    </customSheetView>
    <customSheetView guid="{BE5839C4-C031-46DC-AC23-538F8B24DF1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4CC303C5-E211-4743-B260-A7EDBDEAE855}">
      <pageMargins left="0.7" right="0.7" top="0.75" bottom="0.75" header="0.3" footer="0.3"/>
    </customSheetView>
    <customSheetView guid="{BE5839C4-C031-46DC-AC23-538F8B24DF13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 Сергей Геннадьевич</dc:creator>
  <cp:lastModifiedBy>Рофе Марина Ивановна</cp:lastModifiedBy>
  <cp:lastPrinted>2023-01-30T09:35:05Z</cp:lastPrinted>
  <dcterms:created xsi:type="dcterms:W3CDTF">2018-05-07T03:41:46Z</dcterms:created>
  <dcterms:modified xsi:type="dcterms:W3CDTF">2023-01-30T09:35:55Z</dcterms:modified>
</cp:coreProperties>
</file>